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C:\Users\4195025\HCPAnywhere\_private\01.Carrière\Documentation-Formations\Marchés de travaux MAC\DCE\"/>
    </mc:Choice>
  </mc:AlternateContent>
  <xr:revisionPtr revIDLastSave="0" documentId="13_ncr:1_{BDAF5959-6000-462A-BC8C-A6F50E3BB4E4}" xr6:coauthVersionLast="47" xr6:coauthVersionMax="47" xr10:uidLastSave="{00000000-0000-0000-0000-000000000000}"/>
  <bookViews>
    <workbookView xWindow="28680" yWindow="-120" windowWidth="38640" windowHeight="21120" tabRatio="879" activeTab="1" xr2:uid="{00000000-000D-0000-FFFF-FFFF00000000}"/>
  </bookViews>
  <sheets>
    <sheet name="PGARDE" sheetId="24" r:id="rId1"/>
    <sheet name="BPU LOT 12" sheetId="5" r:id="rId2"/>
  </sheets>
  <definedNames>
    <definedName name="_xlnm.Print_Titles" localSheetId="1">'BPU LOT 12'!$5:$5</definedName>
    <definedName name="_xlnm.Print_Titles" localSheetId="0">PGARDE!$1:$4</definedName>
    <definedName name="_xlnm.Print_Area" localSheetId="1">'BPU LOT 12'!$A$1:$D$131</definedName>
    <definedName name="_xlnm.Print_Area" localSheetId="0">PGARDE!$A$1:$I$48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60" i="5" l="1"/>
  <c r="A61" i="5"/>
  <c r="F65" i="5"/>
  <c r="F124" i="5"/>
  <c r="F123" i="5"/>
  <c r="F121" i="5"/>
  <c r="F120" i="5"/>
  <c r="A120" i="5" s="1"/>
  <c r="F119" i="5"/>
  <c r="F118" i="5"/>
  <c r="F116" i="5"/>
  <c r="A116" i="5" s="1"/>
  <c r="F115" i="5"/>
  <c r="A115" i="5" s="1"/>
  <c r="F114" i="5"/>
  <c r="A114" i="5" s="1"/>
  <c r="F113" i="5"/>
  <c r="A113" i="5" s="1"/>
  <c r="F112" i="5"/>
  <c r="F111" i="5"/>
  <c r="A111" i="5" s="1"/>
  <c r="F110" i="5"/>
  <c r="A110" i="5" s="1"/>
  <c r="F109" i="5"/>
  <c r="A109" i="5" s="1"/>
  <c r="F108" i="5"/>
  <c r="A108" i="5" s="1"/>
  <c r="F107" i="5"/>
  <c r="A107" i="5" s="1"/>
  <c r="F106" i="5"/>
  <c r="A106" i="5" s="1"/>
  <c r="F105" i="5"/>
  <c r="A105" i="5" s="1"/>
  <c r="F104" i="5"/>
  <c r="A104" i="5" s="1"/>
  <c r="F103" i="5"/>
  <c r="F102" i="5"/>
  <c r="A102" i="5" s="1"/>
  <c r="F101" i="5"/>
  <c r="A101" i="5" s="1"/>
  <c r="F100" i="5"/>
  <c r="A100" i="5" s="1"/>
  <c r="F99" i="5"/>
  <c r="F98" i="5"/>
  <c r="A98" i="5" s="1"/>
  <c r="F97" i="5"/>
  <c r="A97" i="5" s="1"/>
  <c r="F96" i="5"/>
  <c r="A96" i="5" s="1"/>
  <c r="F95" i="5"/>
  <c r="A95" i="5" s="1"/>
  <c r="F94" i="5"/>
  <c r="A94" i="5" s="1"/>
  <c r="F93" i="5"/>
  <c r="A93" i="5" s="1"/>
  <c r="F92" i="5"/>
  <c r="A92" i="5" s="1"/>
  <c r="F90" i="5"/>
  <c r="A90" i="5" s="1"/>
  <c r="F89" i="5"/>
  <c r="A89" i="5" s="1"/>
  <c r="F88" i="5"/>
  <c r="F87" i="5"/>
  <c r="F86" i="5"/>
  <c r="A86" i="5" s="1"/>
  <c r="F84" i="5"/>
  <c r="A84" i="5" s="1"/>
  <c r="F83" i="5"/>
  <c r="A83" i="5" s="1"/>
  <c r="F82" i="5"/>
  <c r="A82" i="5" s="1"/>
  <c r="F80" i="5"/>
  <c r="A80" i="5" s="1"/>
  <c r="F79" i="5"/>
  <c r="A79" i="5" s="1"/>
  <c r="F78" i="5"/>
  <c r="A78" i="5" s="1"/>
  <c r="F76" i="5"/>
  <c r="A76" i="5" s="1"/>
  <c r="F75" i="5"/>
  <c r="A75" i="5" s="1"/>
  <c r="F74" i="5"/>
  <c r="A74" i="5" s="1"/>
  <c r="F73" i="5"/>
  <c r="A73" i="5" s="1"/>
  <c r="F71" i="5"/>
  <c r="A71" i="5" s="1"/>
  <c r="F70" i="5"/>
  <c r="A70" i="5" s="1"/>
  <c r="F69" i="5"/>
  <c r="A69" i="5" s="1"/>
  <c r="F68" i="5"/>
  <c r="A68" i="5" s="1"/>
  <c r="F67" i="5"/>
  <c r="A67" i="5" s="1"/>
  <c r="F64" i="5"/>
  <c r="A64" i="5" s="1"/>
  <c r="F63" i="5"/>
  <c r="F62" i="5"/>
  <c r="F61" i="5"/>
  <c r="F60" i="5"/>
  <c r="F59" i="5"/>
  <c r="A59" i="5" s="1"/>
  <c r="F58" i="5"/>
  <c r="A58" i="5" s="1"/>
  <c r="F57" i="5"/>
  <c r="A57" i="5" s="1"/>
  <c r="F56" i="5"/>
  <c r="A56" i="5" s="1"/>
  <c r="F55" i="5"/>
  <c r="A55" i="5" s="1"/>
  <c r="F54" i="5"/>
  <c r="A54" i="5" s="1"/>
  <c r="F53" i="5"/>
  <c r="A53" i="5" s="1"/>
  <c r="F52" i="5"/>
  <c r="A52" i="5" s="1"/>
  <c r="F51" i="5"/>
  <c r="A51" i="5" s="1"/>
  <c r="F50" i="5"/>
  <c r="A50" i="5" s="1"/>
  <c r="F49" i="5"/>
  <c r="F48" i="5"/>
  <c r="A48" i="5" s="1"/>
  <c r="F47" i="5"/>
  <c r="A47" i="5" s="1"/>
  <c r="F46" i="5"/>
  <c r="A46" i="5" s="1"/>
  <c r="F45" i="5"/>
  <c r="A45" i="5" s="1"/>
  <c r="F44" i="5"/>
  <c r="A44" i="5" s="1"/>
  <c r="F43" i="5"/>
  <c r="F42" i="5"/>
  <c r="A42" i="5" s="1"/>
  <c r="F41" i="5"/>
  <c r="A41" i="5" s="1"/>
  <c r="F40" i="5"/>
  <c r="A40" i="5" s="1"/>
  <c r="F39" i="5"/>
  <c r="A39" i="5" s="1"/>
  <c r="F37" i="5"/>
  <c r="A37" i="5" s="1"/>
  <c r="F36" i="5"/>
  <c r="A36" i="5" s="1"/>
  <c r="F35" i="5"/>
  <c r="A35" i="5" s="1"/>
  <c r="F34" i="5"/>
  <c r="A34" i="5" s="1"/>
  <c r="F33" i="5"/>
  <c r="A33" i="5" s="1"/>
  <c r="F32" i="5"/>
  <c r="A32" i="5" s="1"/>
  <c r="F31" i="5"/>
  <c r="A31" i="5" s="1"/>
  <c r="F30" i="5"/>
  <c r="A30" i="5" s="1"/>
  <c r="F29" i="5"/>
  <c r="A29" i="5" s="1"/>
  <c r="F28" i="5"/>
  <c r="A28" i="5" s="1"/>
  <c r="F26" i="5"/>
  <c r="F25" i="5"/>
  <c r="A25" i="5" s="1"/>
  <c r="F24" i="5"/>
  <c r="A24" i="5" s="1"/>
  <c r="F23" i="5"/>
  <c r="A23" i="5" s="1"/>
  <c r="F22" i="5"/>
  <c r="A22" i="5" s="1"/>
  <c r="F21" i="5"/>
  <c r="A21" i="5" s="1"/>
  <c r="F20" i="5"/>
  <c r="A20" i="5" s="1"/>
  <c r="F19" i="5"/>
  <c r="F18" i="5"/>
  <c r="A18" i="5" s="1"/>
  <c r="F17" i="5"/>
  <c r="A17" i="5" s="1"/>
  <c r="F16" i="5"/>
  <c r="A16" i="5" s="1"/>
  <c r="F15" i="5"/>
  <c r="F14" i="5"/>
  <c r="A14" i="5" s="1"/>
  <c r="F13" i="5"/>
  <c r="A13" i="5" s="1"/>
  <c r="F12" i="5"/>
  <c r="A12" i="5" s="1"/>
  <c r="F11" i="5"/>
  <c r="A11" i="5" s="1"/>
  <c r="F10" i="5"/>
  <c r="A10" i="5" s="1"/>
  <c r="F9" i="5"/>
  <c r="A9" i="5" s="1"/>
  <c r="F8" i="5"/>
  <c r="F7" i="5"/>
  <c r="A7" i="5" s="1"/>
  <c r="A26" i="5"/>
  <c r="A88" i="5"/>
  <c r="A119" i="5"/>
  <c r="A63" i="5"/>
  <c r="A62" i="5"/>
  <c r="F6" i="5"/>
  <c r="A6" i="5" s="1"/>
  <c r="A118" i="5"/>
  <c r="A121" i="5"/>
  <c r="A123" i="5"/>
  <c r="A124" i="5"/>
  <c r="A87" i="5"/>
  <c r="A112" i="5"/>
  <c r="A49" i="5"/>
  <c r="A4" i="5"/>
</calcChain>
</file>

<file path=xl/sharedStrings.xml><?xml version="1.0" encoding="utf-8"?>
<sst xmlns="http://schemas.openxmlformats.org/spreadsheetml/2006/main" count="613" uniqueCount="182">
  <si>
    <t>N° Article</t>
  </si>
  <si>
    <t>Libellé</t>
  </si>
  <si>
    <t>U</t>
  </si>
  <si>
    <t>m²</t>
  </si>
  <si>
    <t>H</t>
  </si>
  <si>
    <t>m³</t>
  </si>
  <si>
    <t>ml</t>
  </si>
  <si>
    <t>Prix unitaire  € H.T</t>
  </si>
  <si>
    <t>Bordereau de Prix</t>
  </si>
  <si>
    <t>APHP.Nord</t>
  </si>
  <si>
    <t>Secteur Est : hôpitaux Saint-Louis, Robert Debré</t>
  </si>
  <si>
    <t>MARCHE TRAVAUX D'ENTRETIEN</t>
  </si>
  <si>
    <t>Secteur Centre : hôpitaux Lariboisière, Bretonneau, Fernand Widal, Paul Doumer</t>
  </si>
  <si>
    <t>A - INSTALLATIONS DE CHANTIER</t>
  </si>
  <si>
    <t>Unité</t>
  </si>
  <si>
    <t>Lot</t>
  </si>
  <si>
    <t>PROTECTIONS INTERIEURES DE CHANTIER</t>
  </si>
  <si>
    <t>F&amp;P&amp;R : portillon d'accès piéton</t>
  </si>
  <si>
    <t>F&amp;P&amp;R : portail d'accès camion</t>
  </si>
  <si>
    <t>F&amp;P : Filets de sécurité</t>
  </si>
  <si>
    <t>Semaine</t>
  </si>
  <si>
    <t>BASE-VIE</t>
  </si>
  <si>
    <t xml:space="preserve">F&amp;P&amp;R : Location d'un bungalow / roulotte </t>
  </si>
  <si>
    <t>F&amp;P&amp;R : Location de modulaires préfabriqués</t>
  </si>
  <si>
    <t>MOYENS ELEVATEURS - LEVAGE - MANUTENTION</t>
  </si>
  <si>
    <t>F&amp;P&amp;R : nacelle</t>
  </si>
  <si>
    <t>Journée</t>
  </si>
  <si>
    <t>F&amp;P&amp;R : plateforme mobile/échaffaudages roulants</t>
  </si>
  <si>
    <t xml:space="preserve">F&amp;P&amp;R : échafaudages tubulaires </t>
  </si>
  <si>
    <t>F&amp;P&amp;R : engins de manutention ou minipelle &lt;7t</t>
  </si>
  <si>
    <t xml:space="preserve">GESTION DES DECHETS </t>
  </si>
  <si>
    <t>F&amp;P&amp;R : benne à déchets pour évaucation hors site des déchets</t>
  </si>
  <si>
    <t>OUVRAGES ENTERRES</t>
  </si>
  <si>
    <t>Démolition : ouvrages enterrés en béton non armé</t>
  </si>
  <si>
    <t>Démolition : ouvrages enterrés en béton armé</t>
  </si>
  <si>
    <t>ESPACES VERTS</t>
  </si>
  <si>
    <t xml:space="preserve">D : Abattage et dessouchage d'arbre </t>
  </si>
  <si>
    <t>R : Déracinement et déplacement d'arbres et arbustes</t>
  </si>
  <si>
    <t>TERRASSEMENT - ESPACES VERTS</t>
  </si>
  <si>
    <t>Décapage manuel de terre végétale  &gt; 30cm d'épaisseur</t>
  </si>
  <si>
    <t>Décapage manuel de terre végétale  &lt; 30cm d'épaisseur</t>
  </si>
  <si>
    <t>Exécution de fouille en rigole, tranchée ou trous</t>
  </si>
  <si>
    <t xml:space="preserve">Réalisation de sondage </t>
  </si>
  <si>
    <t>Réalisation d'un coffrage d'ovoïde 180cm x 70cm</t>
  </si>
  <si>
    <t xml:space="preserve">F&amp;P : Réalisation d'une tranchée </t>
  </si>
  <si>
    <t>F&amp;P : Réalisation d'un terrassement en pleine masse pour ouvrages de gros œuvre ultérieurs</t>
  </si>
  <si>
    <t xml:space="preserve">F&amp;P : Grave ciment sur 15cm d'épaisseur </t>
  </si>
  <si>
    <t xml:space="preserve">F&amp;P : Grave ciment sur 30cm d'épaisseur </t>
  </si>
  <si>
    <t xml:space="preserve">F&amp;P : Grave naturelle </t>
  </si>
  <si>
    <t xml:space="preserve">F&amp;P : Terre vegétale </t>
  </si>
  <si>
    <t>F&amp;P : Gazon</t>
  </si>
  <si>
    <t xml:space="preserve">F&amp;P : Sable stabilisé dosé à 3% de ciment </t>
  </si>
  <si>
    <t>F&amp;P : Réalisation d'une voirie en ENROBE BITUMINEUX</t>
  </si>
  <si>
    <t>F&amp;P : Réalisation d'une voirie lourde en ENROBE BITUMINEUX</t>
  </si>
  <si>
    <t>F&amp;P : Réalisation d'une voirie en BETON DESACTIVE</t>
  </si>
  <si>
    <t>F&amp;P : Réalisation d'une voirie en SOL SOUPLE</t>
  </si>
  <si>
    <t>F&amp;P : Réalisation de trottoirs - finition ASPHALTE ROUGE</t>
  </si>
  <si>
    <t>F&amp;P : Réalisation de trottoirs - finition ASPHALTE NOIR</t>
  </si>
  <si>
    <t>F&amp;P : Réalisation de trottoirs - finition ENROBE NOIR</t>
  </si>
  <si>
    <t>F&amp;P : Réalisation de trottoirs - finition ENROBE ROUGE</t>
  </si>
  <si>
    <t xml:space="preserve">F&amp;P : Dallage - dalles en BETON GRAVILLONNE </t>
  </si>
  <si>
    <t xml:space="preserve">F&amp;P : Dallage - dalles en GRANIT </t>
  </si>
  <si>
    <t>F&amp;P : Dallage - dalles en PIERRE CALCAIRE</t>
  </si>
  <si>
    <t>F&amp;P : Pavage - pavés cubique GRANIT</t>
  </si>
  <si>
    <t>F&amp;P : Pavage - pavés cubique GRES NAPOLEON</t>
  </si>
  <si>
    <t>ASSAINNISSEMENT - TRAITEMENT DES EAUX PLUVIALES</t>
  </si>
  <si>
    <t>F&amp;P : Tube POLYETHYLENE en tranchée &gt; DN100</t>
  </si>
  <si>
    <t>F&amp;P : Tube POLYETHYLENE en tranchée &lt; DN100</t>
  </si>
  <si>
    <t>F&amp;P : Tube PVC CR8 en tranchée, diamètre &lt; DN200</t>
  </si>
  <si>
    <t>F&amp;P : Tube PVC CR8 en tranchée, diamètres DN200, DN300 et DN315</t>
  </si>
  <si>
    <t>F&amp;P : Tube PVC CR8 en tranchée, diamètre &gt; DN315</t>
  </si>
  <si>
    <t>F&amp;P : Caniveaux - avec grille en FONTE LOURDE</t>
  </si>
  <si>
    <t>F&amp;P : Caniveaux - avec grille en CAILLEBOTTIS</t>
  </si>
  <si>
    <t>F&amp;P : Réalisation d'une tranchée DRAINANTE (Rétention)</t>
  </si>
  <si>
    <t>F&amp;P : Dalles végétales stabilisées (dallage drainant)</t>
  </si>
  <si>
    <t>F&amp;P : Regard de visite - regard en BETON PREFABRIQUE</t>
  </si>
  <si>
    <t>F&amp;P : Créaton in situ d'un regard de visite</t>
  </si>
  <si>
    <t>F&amp;P : Tampon de visite en FONTE</t>
  </si>
  <si>
    <t xml:space="preserve">F&amp;P : Tampon de visite en ALUMINIUM </t>
  </si>
  <si>
    <t>Demi-journée</t>
  </si>
  <si>
    <t>F&amp;P : Bordure de défense</t>
  </si>
  <si>
    <t>F&amp;P : Borne fixe tronconnique en BETON GRANITE</t>
  </si>
  <si>
    <t>F&amp;P : Borne fixe anti-bélier</t>
  </si>
  <si>
    <t>F&amp;P : Borne escamotable anti-bélier</t>
  </si>
  <si>
    <t>F&amp;P : Potelet rigide amovible</t>
  </si>
  <si>
    <t>F&amp;P : Potelets à mémoire de forme amovible</t>
  </si>
  <si>
    <t>Pose seule : Abri-vélos ouvert</t>
  </si>
  <si>
    <t>Pose seule : Abri-vélos fermé et sécurisé</t>
  </si>
  <si>
    <t>Pose seule : Borne U pour stationnement vélos/motos</t>
  </si>
  <si>
    <t>F&amp;P : Feuilles de protection pour parois enterrées</t>
  </si>
  <si>
    <t>F&amp;P : Enduit ciment grillagé</t>
  </si>
  <si>
    <t>F&amp;P : Gravillons</t>
  </si>
  <si>
    <t>F&amp;P : Régalage des gravillons</t>
  </si>
  <si>
    <t>Plus-value pour réalisation d'un percement en présence d'un MCA</t>
  </si>
  <si>
    <t>Plus-value pour réalisation de toute autre prestation en présence d'un MCA</t>
  </si>
  <si>
    <t>Taux horaire pour travaux en heures ouvrées (défini selon CCTP)</t>
  </si>
  <si>
    <t>Taux horaire pour travaux hors heures ouvrées (défini selon CCTP)</t>
  </si>
  <si>
    <t>Référence</t>
  </si>
  <si>
    <t>Chapitre</t>
  </si>
  <si>
    <t>Sous-chapitre</t>
  </si>
  <si>
    <t>Article</t>
  </si>
  <si>
    <t xml:space="preserve">Consultation n°xxxx </t>
  </si>
  <si>
    <t>Marchés d'entretien d'agencement de 5 sites de l'APHP GHU. NORD Université de Paris</t>
  </si>
  <si>
    <t>{Indiquer le lieu}</t>
  </si>
  <si>
    <t>{Indiquer la date}</t>
  </si>
  <si>
    <t>Lieu :</t>
  </si>
  <si>
    <t>Date :</t>
  </si>
  <si>
    <t xml:space="preserve">Cachet de l'entreprise : </t>
  </si>
  <si>
    <t>Voirie Réseaux Divers</t>
  </si>
  <si>
    <r>
      <t xml:space="preserve">Nota sur la base-vie : 
</t>
    </r>
    <r>
      <rPr>
        <sz val="12"/>
        <color theme="1"/>
        <rFont val="Arial Narrow"/>
        <family val="2"/>
      </rPr>
      <t>Les prix de location ci-dessous comprennent l'acheminement, le raccordement en fluides, les mesures de signalisation de chantier et de protection collectives, le nettoyage quotidien et le repli en fin de chantier.</t>
    </r>
  </si>
  <si>
    <r>
      <rPr>
        <b/>
        <u/>
        <sz val="12"/>
        <color theme="1"/>
        <rFont val="Arial Narrow"/>
        <family val="2"/>
      </rPr>
      <t>Nota sur les moyens élévateurs :</t>
    </r>
    <r>
      <rPr>
        <sz val="12"/>
        <color theme="1"/>
        <rFont val="Arial Narrow"/>
        <family val="2"/>
      </rPr>
      <t xml:space="preserve"> 
</t>
    </r>
    <r>
      <rPr>
        <b/>
        <sz val="12"/>
        <color theme="1"/>
        <rFont val="Arial Narrow"/>
        <family val="2"/>
      </rPr>
      <t>1°</t>
    </r>
    <r>
      <rPr>
        <sz val="12"/>
        <color theme="1"/>
        <rFont val="Arial Narrow"/>
        <family val="2"/>
      </rPr>
      <t xml:space="preserve"> Location de moyens élévateurs pour travaux dont la hauteur de travail est supérieure à 4m. Les moyens élévateurs nécessaires pour tout travail à une hauteur infériereure à 4m sont inclus dans les prix unitaires. Le prix comprend la location, l'amenée, le déploiement, la vérification du matériel, les équipements de protection et de signalisation et le repli en fin de chantier.
</t>
    </r>
    <r>
      <rPr>
        <b/>
        <sz val="12"/>
        <color theme="1"/>
        <rFont val="Arial Narrow"/>
        <family val="2"/>
      </rPr>
      <t>2°</t>
    </r>
    <r>
      <rPr>
        <sz val="12"/>
        <color theme="1"/>
        <rFont val="Arial Narrow"/>
        <family val="2"/>
      </rPr>
      <t xml:space="preserve"> Le titulaire fournira et affichera sur l'équipement le PV de réception pour les échafaudages, LIFT, treuils, dans le cadre de ses études d'exécution.
</t>
    </r>
    <r>
      <rPr>
        <b/>
        <sz val="12"/>
        <color theme="1"/>
        <rFont val="Arial Narrow"/>
        <family val="2"/>
      </rPr>
      <t xml:space="preserve">3° </t>
    </r>
    <r>
      <rPr>
        <sz val="12"/>
        <color theme="1"/>
        <rFont val="Arial Narrow"/>
        <family val="2"/>
      </rPr>
      <t>Les sujétions de fixation (chevillage, visserie, scellement, etc...) et de protection collective et signalisation sont comprises dans les prix.</t>
    </r>
  </si>
  <si>
    <t>F&amp;P&amp;R : clôture extérieure type HERAS</t>
  </si>
  <si>
    <t>F&amp;P&amp;R : clôture extérieure type "barrière de police"</t>
  </si>
  <si>
    <r>
      <rPr>
        <b/>
        <u/>
        <sz val="12"/>
        <rFont val="Arial Narrow"/>
        <family val="2"/>
      </rPr>
      <t>Nota sur les protections :</t>
    </r>
    <r>
      <rPr>
        <sz val="12"/>
        <rFont val="Arial Narrow"/>
        <family val="2"/>
      </rPr>
      <t xml:space="preserve"> 
Les prix comprennent la fourniture, pose, les sujétions de fixations, scellement, jointement entre les différents éléments constituant les protections extérieures de chantier et leur repli en fin de chantier. La signalétique de chantier et notamment la mise en place d'un homme traffic lorsque nécessaire sont compris dans les prix.
</t>
    </r>
    <r>
      <rPr>
        <b/>
        <sz val="12"/>
        <rFont val="Arial Narrow"/>
        <family val="2"/>
      </rPr>
      <t xml:space="preserve">1° </t>
    </r>
    <r>
      <rPr>
        <sz val="12"/>
        <rFont val="Arial Narrow"/>
        <family val="2"/>
      </rPr>
      <t xml:space="preserve">Le clôturage extérieur de chantier sera réalisé par panneaux mobiles grillagés ou opaque en tôle métallique galvanisée ou laquée de couleur BLANCHE. Les panneaux seront posés sur plots en plastique 18kg, la rigidité assurée par les jambages de force, le jointement avec gonds et colliers anti-vandalisme métalliques. Produits des établissements HERAS ou équivalent.
</t>
    </r>
    <r>
      <rPr>
        <b/>
        <sz val="12"/>
        <rFont val="Arial Narrow"/>
        <family val="2"/>
      </rPr>
      <t xml:space="preserve">2° </t>
    </r>
    <r>
      <rPr>
        <sz val="12"/>
        <rFont val="Arial Narrow"/>
        <family val="2"/>
      </rPr>
      <t xml:space="preserve">Le portail d'accès camion sera de type porte coulissante métallique avec rail de guidage et butées. La fermeture du portail s'effectura par poignée avec serrure à clé, doublée d'un chainage et cadenaçage. L'ouvrant sera plein en partie basse et disposera d'ouvertures grillagées en partie haute, distantes de la serrure. 
</t>
    </r>
    <r>
      <rPr>
        <b/>
        <sz val="12"/>
        <rFont val="Arial Narrow"/>
        <family val="2"/>
      </rPr>
      <t xml:space="preserve">3° </t>
    </r>
    <r>
      <rPr>
        <sz val="12"/>
        <rFont val="Arial Narrow"/>
        <family val="2"/>
      </rPr>
      <t xml:space="preserve">La portillon d'accès piétons sera de type tourniquet avec contrôle d'accès par digicode ou lecture de badge.
</t>
    </r>
    <r>
      <rPr>
        <b/>
        <sz val="12"/>
        <rFont val="Arial Narrow"/>
        <family val="2"/>
      </rPr>
      <t>4°</t>
    </r>
    <r>
      <rPr>
        <sz val="12"/>
        <rFont val="Arial Narrow"/>
        <family val="2"/>
      </rPr>
      <t xml:space="preserve"> Le filet de sécurité sera à maillage conforme la réglementation en vigueur pour la sécurisation anti-chute d'éléments de façade.</t>
    </r>
  </si>
  <si>
    <r>
      <rPr>
        <b/>
        <u/>
        <sz val="12"/>
        <rFont val="Arial Narrow"/>
        <family val="2"/>
      </rPr>
      <t xml:space="preserve">Nota sur les arbres et espaces verts :
</t>
    </r>
    <r>
      <rPr>
        <sz val="12"/>
        <rFont val="Arial Narrow"/>
        <family val="2"/>
      </rPr>
      <t>Les prix ci-dessous comprennent la découpe, le compactage, le conditionnement le transport et l'évacuation des déchets. La zone de travail sera sécurisée et balisée avant intervention. Le titulaire communiquera avec un délais de prévenance convenu avec le MOA sa date d'intervention afin de permettre aux services de libérer l'environnement à proximité de la zone de travail.</t>
    </r>
  </si>
  <si>
    <t>D : Canalisations d'assainissement enterrées</t>
  </si>
  <si>
    <t>R : Pavés de voirie, pavé de dallage, pavés de trottoirs</t>
  </si>
  <si>
    <t>D : Pavés de voirie, pavés de dallage, pavés de trottoirs</t>
  </si>
  <si>
    <t>D : Enrobés de voirie bitumineux</t>
  </si>
  <si>
    <t>B - DEMOLITION-DEPOSES</t>
  </si>
  <si>
    <t>Démolition : dallages en béton</t>
  </si>
  <si>
    <t>OUVRAGES DE VOIRIES</t>
  </si>
  <si>
    <t>INSTALLATION DE MOBILIER URBAIN</t>
  </si>
  <si>
    <t>F&amp;P : Réalisation d'une micro-tranchée avec fourreau pour passage de réseaux</t>
  </si>
  <si>
    <r>
      <rPr>
        <b/>
        <u/>
        <sz val="12"/>
        <rFont val="Arial Narrow"/>
        <family val="2"/>
      </rPr>
      <t>Nota sur les travaux de voirie:</t>
    </r>
    <r>
      <rPr>
        <sz val="12"/>
        <rFont val="Arial Narrow"/>
        <family val="2"/>
      </rPr>
      <t xml:space="preserve">
Les travaux de réalisation de voirie comprennent la découpe, l'équarrissage des rives, la reprise du fond de forme ou couche de base, le comblement des trous et la réalisation d'une couche de finition :
</t>
    </r>
    <r>
      <rPr>
        <b/>
        <sz val="12"/>
        <rFont val="Arial Narrow"/>
        <family val="2"/>
      </rPr>
      <t xml:space="preserve">1° </t>
    </r>
    <r>
      <rPr>
        <sz val="12"/>
        <rFont val="Arial Narrow"/>
        <family val="2"/>
      </rPr>
      <t>Enrobé bitumineux : 5mm d'épaisseur de couche avec traitement des joints à l'émulsion bitume</t>
    </r>
    <r>
      <rPr>
        <b/>
        <sz val="12"/>
        <rFont val="Arial Narrow"/>
        <family val="2"/>
      </rPr>
      <t xml:space="preserve">
2°</t>
    </r>
    <r>
      <rPr>
        <sz val="12"/>
        <rFont val="Arial Narrow"/>
        <family val="2"/>
      </rPr>
      <t xml:space="preserve"> Béton désactivé : 20cm d'épaisseur avec treillis soudé et joint de frationnement ou joint de dilatation par tranche de 15m²
</t>
    </r>
    <r>
      <rPr>
        <b/>
        <sz val="12"/>
        <rFont val="Arial Narrow"/>
        <family val="2"/>
      </rPr>
      <t xml:space="preserve">3° </t>
    </r>
    <r>
      <rPr>
        <sz val="12"/>
        <rFont val="Arial Narrow"/>
        <family val="2"/>
      </rPr>
      <t>Sols souples : 2cm d'épaisseur. Application typique : cours OASIS.</t>
    </r>
  </si>
  <si>
    <r>
      <rPr>
        <b/>
        <u/>
        <sz val="12"/>
        <rFont val="Arial Narrow"/>
        <family val="2"/>
      </rPr>
      <t>Nota sur les travaux de trottoirs :</t>
    </r>
    <r>
      <rPr>
        <sz val="12"/>
        <rFont val="Arial Narrow"/>
        <family val="2"/>
      </rPr>
      <t xml:space="preserve">
Les travaux de réalisation de trottoirs comprennent la découpe, l'équarrissage des rives, la reprise du fond de forme ou couche de base, le comblement des trous et la réalisation d'une couche de finition :
</t>
    </r>
    <r>
      <rPr>
        <b/>
        <sz val="12"/>
        <rFont val="Arial Narrow"/>
        <family val="2"/>
      </rPr>
      <t>1°</t>
    </r>
    <r>
      <rPr>
        <sz val="12"/>
        <rFont val="Arial Narrow"/>
        <family val="2"/>
      </rPr>
      <t xml:space="preserve"> Asphalte : 2cm d'épaisseur avec traitement des joints à l'émulsion bitume
</t>
    </r>
    <r>
      <rPr>
        <b/>
        <sz val="12"/>
        <rFont val="Arial Narrow"/>
        <family val="2"/>
      </rPr>
      <t>2°</t>
    </r>
    <r>
      <rPr>
        <sz val="12"/>
        <rFont val="Arial Narrow"/>
        <family val="2"/>
      </rPr>
      <t xml:space="preserve"> Enrobé : 5cm d'épaisseur avec traitement des joints à l'émulsion bitume</t>
    </r>
  </si>
  <si>
    <r>
      <rPr>
        <b/>
        <u/>
        <sz val="12"/>
        <rFont val="Arial Narrow"/>
        <family val="2"/>
      </rPr>
      <t>Nota sur les travaux de dallage :</t>
    </r>
    <r>
      <rPr>
        <sz val="12"/>
        <rFont val="Arial Narrow"/>
        <family val="2"/>
      </rPr>
      <t xml:space="preserve">
Les travaux de réalisation de dallage comprennent la découpe, l'équarrissage des rives, la reprise ou réalisalisation du fond de forme en béton, le comblement des trous et la réalisation de la finition suivant matériau de dallage,  le rejointement et le nettoyage avec produit anti-salissure :
</t>
    </r>
    <r>
      <rPr>
        <b/>
        <sz val="12"/>
        <rFont val="Arial Narrow"/>
        <family val="2"/>
      </rPr>
      <t>1°</t>
    </r>
    <r>
      <rPr>
        <sz val="12"/>
        <rFont val="Arial Narrow"/>
        <family val="2"/>
      </rPr>
      <t xml:space="preserve"> Dalles Béton gravillonnaire : 30x30 ou 40x40cm, épaisseur 4cm
</t>
    </r>
    <r>
      <rPr>
        <b/>
        <sz val="12"/>
        <rFont val="Arial Narrow"/>
        <family val="2"/>
      </rPr>
      <t>2°</t>
    </r>
    <r>
      <rPr>
        <sz val="12"/>
        <rFont val="Arial Narrow"/>
        <family val="2"/>
      </rPr>
      <t xml:space="preserve"> Dalles Granit : 30x30 ou 40x40cm, épaisseur épaisseur 7 à 10cm
</t>
    </r>
    <r>
      <rPr>
        <b/>
        <sz val="12"/>
        <rFont val="Arial Narrow"/>
        <family val="2"/>
      </rPr>
      <t xml:space="preserve">3° </t>
    </r>
    <r>
      <rPr>
        <sz val="12"/>
        <rFont val="Arial Narrow"/>
        <family val="2"/>
      </rPr>
      <t>Dalles Pierre calcaire : 40x40 ou 50x50cm, épaisseur 7 à 10cm</t>
    </r>
  </si>
  <si>
    <r>
      <t xml:space="preserve">Nota sur les forfaits de main-d'oeuvre :
</t>
    </r>
    <r>
      <rPr>
        <sz val="12"/>
        <color theme="1"/>
        <rFont val="Arial Narrow"/>
        <family val="2"/>
      </rPr>
      <t xml:space="preserve">Taux horaire utilisé pour 2 situations uniquement : 
</t>
    </r>
    <r>
      <rPr>
        <b/>
        <sz val="12"/>
        <color theme="1"/>
        <rFont val="Arial Narrow"/>
        <family val="2"/>
      </rPr>
      <t xml:space="preserve">1° </t>
    </r>
    <r>
      <rPr>
        <sz val="12"/>
        <color theme="1"/>
        <rFont val="Arial Narrow"/>
        <family val="2"/>
      </rPr>
      <t xml:space="preserve">Pose seule suite à fourniture par MOA
</t>
    </r>
    <r>
      <rPr>
        <b/>
        <sz val="12"/>
        <color theme="1"/>
        <rFont val="Arial Narrow"/>
        <family val="2"/>
      </rPr>
      <t>2°</t>
    </r>
    <r>
      <rPr>
        <sz val="12"/>
        <color theme="1"/>
        <rFont val="Arial Narrow"/>
        <family val="2"/>
      </rPr>
      <t xml:space="preserve"> Pose seule suite à achat HB sur présentation de la facture</t>
    </r>
  </si>
  <si>
    <t>Rédaction et transmission d'un mode opératoire travaux SS4 (9 chapitres)</t>
  </si>
  <si>
    <r>
      <rPr>
        <b/>
        <u/>
        <sz val="12"/>
        <rFont val="Arial Narrow"/>
        <family val="2"/>
      </rPr>
      <t>Nota sur les études :</t>
    </r>
    <r>
      <rPr>
        <sz val="12"/>
        <rFont val="Arial Narrow"/>
        <family val="2"/>
      </rPr>
      <t xml:space="preserve">
Le mode opératoire sera réalisé tel que précisé par le Code du Travail, Article R.4412-97 à R.4412-148, complété du décret du 08 avril 2013. Comprends l'envoi aux organismes officiels (IT, CRAMIF/CARSAT, OPPBTP, etc…).</t>
    </r>
  </si>
  <si>
    <r>
      <rPr>
        <b/>
        <u/>
        <sz val="12"/>
        <rFont val="Arial Narrow"/>
        <family val="2"/>
      </rPr>
      <t>Nota sur les travaux de pavage :</t>
    </r>
    <r>
      <rPr>
        <sz val="12"/>
        <rFont val="Arial Narrow"/>
        <family val="2"/>
      </rPr>
      <t xml:space="preserve">
Les travaux de réalisation de pavage comprennent la découpe, l'équarrissage des rives, la reprise ou réalisalisation du fond de forme en béton, le comblement des trous et la réalisation de la finition suivant matériau de pavage, le rejointement et le nettoyage avec produit anti-salissure</t>
    </r>
  </si>
  <si>
    <r>
      <rPr>
        <b/>
        <u/>
        <sz val="12"/>
        <rFont val="Arial Narrow"/>
        <family val="2"/>
      </rPr>
      <t>Nota sur les ouvrages d'assainissement :</t>
    </r>
    <r>
      <rPr>
        <sz val="12"/>
        <rFont val="Arial Narrow"/>
        <family val="2"/>
      </rPr>
      <t xml:space="preserve">
La pose des ouvrages suivants comprendra les pièces de raccords, les soudures, les essais d'étanchéité. Les prix s'entendent au mètre linéaire d'ouvrage posé, raccords non métrés mais inclus dans le coût unitaire.</t>
    </r>
  </si>
  <si>
    <r>
      <rPr>
        <b/>
        <u/>
        <sz val="12"/>
        <rFont val="Arial Narrow"/>
        <family val="2"/>
      </rPr>
      <t>Nota sur le terrassement :</t>
    </r>
    <r>
      <rPr>
        <sz val="12"/>
        <rFont val="Arial Narrow"/>
        <family val="2"/>
      </rPr>
      <t xml:space="preserve">
Les travaux de terrassement comprennent l'excavation, l'équarrissage des rives, le réglage du fond de fouille, le terrassement  et l'évacuation des terres. Lors de fouilles, sondages ou bien réalisation de tranchées, l'environnement sera rebouché et la finition sera réalisée dito à l'origine.
Spécfiquement pour les ouvrages drainant : 
</t>
    </r>
    <r>
      <rPr>
        <b/>
        <sz val="12"/>
        <rFont val="Arial Narrow"/>
        <family val="2"/>
      </rPr>
      <t xml:space="preserve">1° </t>
    </r>
    <r>
      <rPr>
        <sz val="12"/>
        <rFont val="Arial Narrow"/>
        <family val="2"/>
      </rPr>
      <t xml:space="preserve">Tranchée drainante : Y compris dressement des parois, blindage, réglage du fond de fouille, raccordement au réseau d'assainissement, terrassement, évacuation des déblais en décharge. Avec F&amp;P des matériaux de surface, de la membrane et/ou géotextile, et du collecteur en PVC CR8 DN300 minimum
</t>
    </r>
    <r>
      <rPr>
        <b/>
        <sz val="12"/>
        <rFont val="Arial Narrow"/>
        <family val="2"/>
      </rPr>
      <t>2°</t>
    </r>
    <r>
      <rPr>
        <sz val="12"/>
        <rFont val="Arial Narrow"/>
        <family val="2"/>
      </rPr>
      <t xml:space="preserve"> Dalles végétales stabilisées : Y compris terrassement, mise en forme du fond de forme, travaux de dallage par dalles type "EVERGREEN" des établissements SOTUBEMA ou équivalent</t>
    </r>
  </si>
  <si>
    <r>
      <rPr>
        <b/>
        <u/>
        <sz val="12"/>
        <rFont val="Arial Narrow"/>
        <family val="2"/>
      </rPr>
      <t xml:space="preserve">Nota sur les caniveaux et regards de visite :
</t>
    </r>
    <r>
      <rPr>
        <sz val="12"/>
        <rFont val="Arial Narrow"/>
        <family val="2"/>
      </rPr>
      <t xml:space="preserve">Les prix ci-dessous comprennent tous les sujétions de scellement, pièces de raccords, reprise d'étanchéité, mise en service. La pose de grillage avertisseur ou bien la pose de signalétique horizontale est également comprise dans le prix.
</t>
    </r>
    <r>
      <rPr>
        <b/>
        <sz val="12"/>
        <rFont val="Arial Narrow"/>
        <family val="2"/>
      </rPr>
      <t xml:space="preserve">1° </t>
    </r>
    <r>
      <rPr>
        <sz val="12"/>
        <rFont val="Arial Narrow"/>
        <family val="2"/>
      </rPr>
      <t xml:space="preserve">Caniveaux : les corps de caniveaux seront réalisés en béton polymère. Une étude sera réalisée pour adapter la résistance de l'ouvrage à la charge admissible en voirie.
</t>
    </r>
    <r>
      <rPr>
        <b/>
        <sz val="12"/>
        <rFont val="Arial Narrow"/>
        <family val="2"/>
      </rPr>
      <t>2°</t>
    </r>
    <r>
      <rPr>
        <sz val="12"/>
        <rFont val="Arial Narrow"/>
        <family val="2"/>
      </rPr>
      <t xml:space="preserve"> Regards préfabriqués : les regards sont fournis et posés avec leur cunette, un couronnement en béton, tampon en fonte hydraulique,toutes sujétions de scellement, mise en œuvre et raccordement des EP. Résistance de 400 kN. Profondeur à définir avec MOA.
</t>
    </r>
    <r>
      <rPr>
        <b/>
        <sz val="12"/>
        <rFont val="Arial Narrow"/>
        <family val="2"/>
      </rPr>
      <t xml:space="preserve">3° </t>
    </r>
    <r>
      <rPr>
        <sz val="12"/>
        <rFont val="Arial Narrow"/>
        <family val="2"/>
      </rPr>
      <t>Tampons de visite : réalisés en fonte ductile, toutes sujétions de scellement, mise en œuvre et raccords d'enrobé bitume.Résistance de 400 kN.</t>
    </r>
  </si>
  <si>
    <t>F&amp;P : Potelets "CHAMPS-ELYSEES"</t>
  </si>
  <si>
    <t>F&amp;P : Diagnostic - Hydrocurage des canalisations &amp; Curage des boues</t>
  </si>
  <si>
    <t xml:space="preserve">F&amp;P : Diagnostic - Inspection vidéo + Réalisation d'un rapport </t>
  </si>
  <si>
    <r>
      <rPr>
        <b/>
        <u/>
        <sz val="12"/>
        <rFont val="Arial Narrow"/>
        <family val="2"/>
      </rPr>
      <t xml:space="preserve">Nota sur les diagnostics de canalisations : </t>
    </r>
    <r>
      <rPr>
        <sz val="12"/>
        <rFont val="Arial Narrow"/>
        <family val="2"/>
      </rPr>
      <t xml:space="preserve">
Inspection vidéo adaptée à toutes les formes et dimensions des canalisations (robot, vidéo, buse). Remise de la vidéo filmée avec le rapport au format numérique. </t>
    </r>
  </si>
  <si>
    <t>Pose seule : Rack à vélos</t>
  </si>
  <si>
    <t>Pose seule : Poubelle</t>
  </si>
  <si>
    <r>
      <t xml:space="preserve">Nota sur le mobilier urbain : 
</t>
    </r>
    <r>
      <rPr>
        <sz val="12"/>
        <color theme="1"/>
        <rFont val="Arial Narrow"/>
        <family val="2"/>
      </rPr>
      <t>Les prix ci-dessous comprennent le scellement, la fixation et la réalisation des câblages électrique le cas échéant.</t>
    </r>
    <r>
      <rPr>
        <b/>
        <u/>
        <sz val="12"/>
        <color theme="1"/>
        <rFont val="Arial Narrow"/>
        <family val="2"/>
      </rPr>
      <t xml:space="preserve">
</t>
    </r>
    <r>
      <rPr>
        <b/>
        <sz val="12"/>
        <color theme="1"/>
        <rFont val="Arial Narrow"/>
        <family val="2"/>
      </rPr>
      <t>1°</t>
    </r>
    <r>
      <rPr>
        <sz val="12"/>
        <color theme="1"/>
        <rFont val="Arial Narrow"/>
        <family val="2"/>
      </rPr>
      <t xml:space="preserve"> Bordures de défense : Dimensions 100x30x25cm. Produit des établissements NOVODAL ou équivalent.
</t>
    </r>
    <r>
      <rPr>
        <b/>
        <sz val="12"/>
        <color theme="1"/>
        <rFont val="Arial Narrow"/>
        <family val="2"/>
      </rPr>
      <t xml:space="preserve">2° </t>
    </r>
    <r>
      <rPr>
        <sz val="12"/>
        <color theme="1"/>
        <rFont val="Arial Narrow"/>
        <family val="2"/>
      </rPr>
      <t xml:space="preserve">Borne fixe tronconnique : Couleur BLANCHE, type HIMALAYA des établissements SITINAO ou équivalent.
</t>
    </r>
    <r>
      <rPr>
        <b/>
        <sz val="12"/>
        <color theme="1"/>
        <rFont val="Arial Narrow"/>
        <family val="2"/>
      </rPr>
      <t>3°</t>
    </r>
    <r>
      <rPr>
        <sz val="12"/>
        <color theme="1"/>
        <rFont val="Arial Narrow"/>
        <family val="2"/>
      </rPr>
      <t xml:space="preserve"> Bornes anti-bélier : Produits des gammes ONE 50 et ONE 50 AUTOMATIQUE des établissements CAME-URBACO
</t>
    </r>
    <r>
      <rPr>
        <b/>
        <sz val="12"/>
        <color theme="1"/>
        <rFont val="Arial Narrow"/>
        <family val="2"/>
      </rPr>
      <t xml:space="preserve">3° </t>
    </r>
    <r>
      <rPr>
        <sz val="12"/>
        <color theme="1"/>
        <rFont val="Arial Narrow"/>
        <family val="2"/>
      </rPr>
      <t xml:space="preserve">Potelets rigides : Produits des gammes MISTRAL ou VENDOME des établissements CAME-URBACO ou équivalent.
</t>
    </r>
    <r>
      <rPr>
        <b/>
        <sz val="12"/>
        <color theme="1"/>
        <rFont val="Arial Narrow"/>
        <family val="2"/>
      </rPr>
      <t xml:space="preserve">4° </t>
    </r>
    <r>
      <rPr>
        <sz val="12"/>
        <color theme="1"/>
        <rFont val="Arial Narrow"/>
        <family val="2"/>
      </rPr>
      <t xml:space="preserve">Potelets à mémoire de forme : Potelet en polyéthylène ou polyuréthane, à tête boule ou à gorges blanche, avec platine de fixation, amovible.  Hauteur 120cm,y compris toutes sujétions de mise en œuvre, dépose éventuelle de l'élément endommagé
</t>
    </r>
    <r>
      <rPr>
        <b/>
        <sz val="12"/>
        <color theme="1"/>
        <rFont val="Arial Narrow"/>
        <family val="2"/>
      </rPr>
      <t xml:space="preserve">5° </t>
    </r>
    <r>
      <rPr>
        <sz val="12"/>
        <color theme="1"/>
        <rFont val="Arial Narrow"/>
        <family val="2"/>
      </rPr>
      <t>Rack à vélos, Borne U et poubelles : Prix unitaire correspondant au nombre de points de scellement/fixation au sol requis pour installer le mobilier.</t>
    </r>
  </si>
  <si>
    <t>F&amp;P : Géotextile pour voies piétonnes</t>
  </si>
  <si>
    <t>F&amp;P : Géotextile pour voiries carrossables standard</t>
  </si>
  <si>
    <t>Site Paul Doumer</t>
  </si>
  <si>
    <t>LOT N° 12</t>
  </si>
  <si>
    <t>12</t>
  </si>
  <si>
    <t>A</t>
  </si>
  <si>
    <r>
      <rPr>
        <b/>
        <u/>
        <sz val="12"/>
        <rFont val="Arial Narrow"/>
        <family val="2"/>
      </rPr>
      <t xml:space="preserve">Nota sur la démolition d'ouvrages :
</t>
    </r>
    <r>
      <rPr>
        <sz val="12"/>
        <rFont val="Arial Narrow"/>
        <family val="2"/>
      </rPr>
      <t>Les prix ci-dessous comprennent la démolition, le compactage, le conditionnement le transport et l'évacuation des déchets et la restitution de l'environnement dito l'existant. Le titulaire communiquera avec un délais de prévenance convenu avec le MOA sa date d'intervention afin de permettre aux services de libérer l'environnement à proximité de la zone de travail.</t>
    </r>
    <r>
      <rPr>
        <b/>
        <sz val="12"/>
        <rFont val="Arial Narrow"/>
        <family val="2"/>
      </rPr>
      <t xml:space="preserve">
</t>
    </r>
    <r>
      <rPr>
        <sz val="12"/>
        <rFont val="Arial Narrow"/>
        <family val="2"/>
      </rPr>
      <t>La dépose de canalisations enterrées s'applique pour tous types et forme de conduits et comprend le remblaiement, le compactage et la restitution de l'environnement dito l'existant.</t>
    </r>
  </si>
  <si>
    <t>B</t>
  </si>
  <si>
    <t>C - TRAVAUX NEUFS</t>
  </si>
  <si>
    <t>C</t>
  </si>
  <si>
    <t>D</t>
  </si>
  <si>
    <t>E</t>
  </si>
  <si>
    <t>D - TRAVAUX SOUS-SECTION 4</t>
  </si>
  <si>
    <t>E - FORFAITS DE MAIN D'ŒUVRE</t>
  </si>
  <si>
    <t>0</t>
  </si>
  <si>
    <t>001</t>
  </si>
  <si>
    <t>002</t>
  </si>
  <si>
    <t>1</t>
  </si>
  <si>
    <t>2</t>
  </si>
  <si>
    <t>003</t>
  </si>
  <si>
    <t>3</t>
  </si>
  <si>
    <t>4</t>
  </si>
  <si>
    <t>VOIRIE</t>
  </si>
  <si>
    <t>004</t>
  </si>
  <si>
    <t>005</t>
  </si>
  <si>
    <t>006</t>
  </si>
  <si>
    <t>007</t>
  </si>
  <si>
    <t>008</t>
  </si>
  <si>
    <t>009</t>
  </si>
  <si>
    <t>010</t>
  </si>
  <si>
    <t>011</t>
  </si>
  <si>
    <t>012</t>
  </si>
  <si>
    <t>013</t>
  </si>
  <si>
    <t>014</t>
  </si>
  <si>
    <t>015</t>
  </si>
  <si>
    <t>016</t>
  </si>
  <si>
    <t>017</t>
  </si>
  <si>
    <t>018</t>
  </si>
  <si>
    <t>019</t>
  </si>
  <si>
    <t>020</t>
  </si>
  <si>
    <t>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</si>
</sst>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 _€_-;\-* #,##0.00\ _€_-;_-* &quot;-&quot;??\ _€_-;_-@_-"/>
    <numFmt numFmtId="165" formatCode="_-* #,##0.00\ _F_-;\-* #,##0.00\ _F_-;_-* &quot;-&quot;??\ _F_-;_-@_-"/>
    <numFmt numFmtId="166" formatCode="_-* #,##0.00\ [$€]_-;\-* #,##0.00\ [$€]_-;_-* &quot;-&quot;??\ [$€]_-;_-@_-"/>
    <numFmt numFmtId="167" formatCode="_-* #,##0.00\ [$€-40C]_-;\-* #,##0.00\ [$€-40C]_-;_-* &quot;-&quot;??\ [$€-40C]_-;_-@_-"/>
    <numFmt numFmtId="168" formatCode="#,##0\ &quot;€&quot;"/>
    <numFmt numFmtId="169" formatCode="#,##0.00\ &quot;€&quot;"/>
  </numFmts>
  <fonts count="30" x14ac:knownFonts="1">
    <font>
      <sz val="10"/>
      <name val="Arial"/>
    </font>
    <font>
      <sz val="11"/>
      <color theme="1"/>
      <name val="Calibri"/>
      <family val="2"/>
      <scheme val="minor"/>
    </font>
    <font>
      <sz val="11"/>
      <color theme="1"/>
      <name val="Calibri"/>
      <family val="2"/>
      <scheme val="minor"/>
    </font>
    <font>
      <sz val="10"/>
      <name val="Arial"/>
      <family val="2"/>
    </font>
    <font>
      <sz val="12"/>
      <name val="Arial Narrow"/>
      <family val="2"/>
    </font>
    <font>
      <b/>
      <u/>
      <sz val="12"/>
      <name val="Arial Narrow"/>
      <family val="2"/>
    </font>
    <font>
      <i/>
      <sz val="12"/>
      <name val="Arial Narrow"/>
      <family val="2"/>
    </font>
    <font>
      <b/>
      <sz val="12"/>
      <name val="Arial Narrow"/>
      <family val="2"/>
    </font>
    <font>
      <b/>
      <i/>
      <sz val="12"/>
      <name val="Arial Narrow"/>
      <family val="2"/>
    </font>
    <font>
      <sz val="10"/>
      <name val="Arial Narrow"/>
      <family val="2"/>
    </font>
    <font>
      <sz val="12"/>
      <name val="Arial"/>
      <family val="2"/>
    </font>
    <font>
      <b/>
      <sz val="12"/>
      <name val="Arial"/>
      <family val="2"/>
    </font>
    <font>
      <sz val="10"/>
      <color indexed="18"/>
      <name val="Arial Narrow"/>
      <family val="2"/>
    </font>
    <font>
      <b/>
      <u/>
      <sz val="10"/>
      <color indexed="18"/>
      <name val="Arial"/>
      <family val="2"/>
    </font>
    <font>
      <sz val="10"/>
      <color indexed="18"/>
      <name val="Arial"/>
      <family val="2"/>
    </font>
    <font>
      <sz val="9"/>
      <color indexed="18"/>
      <name val="Arial"/>
      <family val="2"/>
    </font>
    <font>
      <b/>
      <sz val="9"/>
      <color indexed="18"/>
      <name val="Arial"/>
      <family val="2"/>
    </font>
    <font>
      <b/>
      <u/>
      <sz val="9"/>
      <color indexed="18"/>
      <name val="Arial"/>
      <family val="2"/>
    </font>
    <font>
      <b/>
      <u/>
      <sz val="20"/>
      <color indexed="18"/>
      <name val="Arial Black"/>
      <family val="2"/>
    </font>
    <font>
      <sz val="14"/>
      <color indexed="18"/>
      <name val="Arial"/>
      <family val="2"/>
    </font>
    <font>
      <b/>
      <u/>
      <sz val="16"/>
      <color indexed="18"/>
      <name val="Arial"/>
      <family val="2"/>
    </font>
    <font>
      <b/>
      <sz val="10"/>
      <color indexed="18"/>
      <name val="Arial"/>
      <family val="2"/>
    </font>
    <font>
      <b/>
      <sz val="24"/>
      <color indexed="18"/>
      <name val="Agency FB"/>
      <family val="2"/>
    </font>
    <font>
      <b/>
      <sz val="22"/>
      <color indexed="18"/>
      <name val="Agency FB"/>
      <family val="2"/>
    </font>
    <font>
      <b/>
      <sz val="12"/>
      <color indexed="18"/>
      <name val="Arial Black"/>
      <family val="2"/>
    </font>
    <font>
      <b/>
      <sz val="12"/>
      <color theme="1"/>
      <name val="Arial Narrow"/>
      <family val="2"/>
    </font>
    <font>
      <sz val="12"/>
      <color theme="1"/>
      <name val="Arial Narrow"/>
      <family val="2"/>
    </font>
    <font>
      <sz val="12"/>
      <color rgb="FFFF0000"/>
      <name val="Arial Narrow"/>
      <family val="2"/>
    </font>
    <font>
      <sz val="11"/>
      <color indexed="8"/>
      <name val="Calibri"/>
      <family val="2"/>
      <scheme val="minor"/>
    </font>
    <font>
      <b/>
      <u/>
      <sz val="12"/>
      <color theme="1"/>
      <name val="Arial Narrow"/>
      <family val="2"/>
    </font>
  </fonts>
  <fills count="8">
    <fill>
      <patternFill patternType="none"/>
    </fill>
    <fill>
      <patternFill patternType="gray125"/>
    </fill>
    <fill>
      <patternFill patternType="solid">
        <fgColor indexed="22"/>
        <bgColor indexed="9"/>
      </patternFill>
    </fill>
    <fill>
      <patternFill patternType="solid">
        <fgColor indexed="44"/>
        <bgColor indexed="64"/>
      </patternFill>
    </fill>
    <fill>
      <patternFill patternType="solid">
        <fgColor indexed="26"/>
        <bgColor indexed="9"/>
      </patternFill>
    </fill>
    <fill>
      <patternFill patternType="solid">
        <fgColor theme="0" tint="-0.14999847407452621"/>
        <bgColor indexed="64"/>
      </patternFill>
    </fill>
    <fill>
      <patternFill patternType="solid">
        <fgColor theme="4" tint="0.79998168889431442"/>
        <bgColor indexed="64"/>
      </patternFill>
    </fill>
    <fill>
      <patternFill patternType="solid">
        <fgColor rgb="FFFFFFCC"/>
        <bgColor indexed="64"/>
      </patternFill>
    </fill>
  </fills>
  <borders count="41">
    <border>
      <left/>
      <right/>
      <top/>
      <bottom/>
      <diagonal/>
    </border>
    <border>
      <left style="medium">
        <color indexed="64"/>
      </left>
      <right/>
      <top/>
      <bottom/>
      <diagonal/>
    </border>
    <border>
      <left style="medium">
        <color indexed="64"/>
      </left>
      <right/>
      <top/>
      <bottom style="medium">
        <color indexed="64"/>
      </bottom>
      <diagonal/>
    </border>
    <border>
      <left/>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top style="medium">
        <color indexed="64"/>
      </top>
      <bottom style="medium">
        <color indexed="64"/>
      </bottom>
      <diagonal/>
    </border>
    <border>
      <left style="hair">
        <color indexed="64"/>
      </left>
      <right/>
      <top style="medium">
        <color indexed="64"/>
      </top>
      <bottom style="hair">
        <color indexed="64"/>
      </bottom>
      <diagonal/>
    </border>
    <border>
      <left style="hair">
        <color indexed="64"/>
      </left>
      <right/>
      <top style="hair">
        <color indexed="64"/>
      </top>
      <bottom style="medium">
        <color indexed="64"/>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left style="medium">
        <color indexed="64"/>
      </left>
      <right style="medium">
        <color indexed="64"/>
      </right>
      <top/>
      <bottom style="hair">
        <color indexed="64"/>
      </bottom>
      <diagonal/>
    </border>
    <border>
      <left style="medium">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s>
  <cellStyleXfs count="6">
    <xf numFmtId="0" fontId="0" fillId="0" borderId="0"/>
    <xf numFmtId="166" fontId="3" fillId="0" borderId="0" applyFont="0" applyFill="0" applyBorder="0" applyAlignment="0" applyProtection="0"/>
    <xf numFmtId="165" fontId="3" fillId="0" borderId="0" applyFont="0" applyFill="0" applyBorder="0" applyAlignment="0" applyProtection="0"/>
    <xf numFmtId="0" fontId="2" fillId="0" borderId="0"/>
    <xf numFmtId="0" fontId="28" fillId="0" borderId="0"/>
    <xf numFmtId="0" fontId="1" fillId="0" borderId="0"/>
  </cellStyleXfs>
  <cellXfs count="160">
    <xf numFmtId="0" fontId="0" fillId="0" borderId="0" xfId="0"/>
    <xf numFmtId="0" fontId="4" fillId="0" borderId="0" xfId="0" applyFont="1" applyBorder="1" applyAlignment="1">
      <alignment vertical="center"/>
    </xf>
    <xf numFmtId="0" fontId="4" fillId="0" borderId="0" xfId="0" applyFont="1" applyBorder="1"/>
    <xf numFmtId="0" fontId="4" fillId="0" borderId="0" xfId="0" applyFont="1" applyBorder="1" applyAlignment="1">
      <alignment horizontal="right" vertical="center"/>
    </xf>
    <xf numFmtId="0" fontId="9" fillId="0" borderId="0" xfId="0" applyFont="1"/>
    <xf numFmtId="2" fontId="4" fillId="0" borderId="0" xfId="2" applyNumberFormat="1" applyFont="1" applyFill="1" applyBorder="1" applyAlignment="1">
      <alignment horizontal="center" vertical="center"/>
    </xf>
    <xf numFmtId="0" fontId="6" fillId="0" borderId="0" xfId="0" applyFont="1" applyBorder="1" applyAlignment="1">
      <alignment vertical="center"/>
    </xf>
    <xf numFmtId="165" fontId="4" fillId="0" borderId="0" xfId="2" applyFont="1" applyBorder="1" applyAlignment="1">
      <alignment horizontal="center" vertical="center"/>
    </xf>
    <xf numFmtId="0" fontId="4" fillId="0" borderId="0" xfId="0" applyFont="1" applyFill="1" applyBorder="1" applyAlignment="1">
      <alignment horizontal="center" vertical="center"/>
    </xf>
    <xf numFmtId="164" fontId="7" fillId="0" borderId="0" xfId="0" applyNumberFormat="1" applyFont="1" applyFill="1" applyBorder="1" applyAlignment="1">
      <alignment horizontal="center" vertical="center"/>
    </xf>
    <xf numFmtId="0" fontId="12" fillId="0" borderId="0" xfId="0" applyFont="1" applyBorder="1"/>
    <xf numFmtId="0" fontId="13" fillId="0" borderId="0" xfId="0" applyNumberFormat="1" applyFont="1" applyBorder="1"/>
    <xf numFmtId="0" fontId="14" fillId="0" borderId="0" xfId="0" applyFont="1" applyBorder="1"/>
    <xf numFmtId="0" fontId="13" fillId="0" borderId="0" xfId="0" applyNumberFormat="1" applyFont="1" applyBorder="1" applyAlignment="1">
      <alignment horizontal="center"/>
    </xf>
    <xf numFmtId="0" fontId="15" fillId="0" borderId="0" xfId="0" applyFont="1" applyBorder="1"/>
    <xf numFmtId="0" fontId="16" fillId="0" borderId="0" xfId="0" applyNumberFormat="1" applyFont="1" applyBorder="1" applyAlignment="1">
      <alignment horizontal="center"/>
    </xf>
    <xf numFmtId="0" fontId="17" fillId="0" borderId="0" xfId="0" applyNumberFormat="1" applyFont="1" applyBorder="1"/>
    <xf numFmtId="0" fontId="17" fillId="0" borderId="0" xfId="0" applyNumberFormat="1" applyFont="1" applyBorder="1" applyAlignment="1">
      <alignment horizontal="center"/>
    </xf>
    <xf numFmtId="0" fontId="19" fillId="0" borderId="0" xfId="0" applyFont="1" applyBorder="1"/>
    <xf numFmtId="0" fontId="21" fillId="0" borderId="0" xfId="0" applyNumberFormat="1" applyFont="1" applyBorder="1" applyAlignment="1">
      <alignment horizontal="center"/>
    </xf>
    <xf numFmtId="0" fontId="14" fillId="0" borderId="0" xfId="0" applyNumberFormat="1" applyFont="1" applyBorder="1" applyAlignment="1">
      <alignment horizontal="center"/>
    </xf>
    <xf numFmtId="0" fontId="12" fillId="0" borderId="8" xfId="0" applyFont="1" applyBorder="1"/>
    <xf numFmtId="0" fontId="12" fillId="0" borderId="3" xfId="0" applyFont="1" applyBorder="1"/>
    <xf numFmtId="0" fontId="12" fillId="0" borderId="9" xfId="0" applyFont="1" applyBorder="1"/>
    <xf numFmtId="0" fontId="12" fillId="0" borderId="10" xfId="0" applyFont="1" applyBorder="1"/>
    <xf numFmtId="0" fontId="12" fillId="0" borderId="11" xfId="0" applyFont="1" applyBorder="1"/>
    <xf numFmtId="0" fontId="13" fillId="0" borderId="10" xfId="0" applyNumberFormat="1" applyFont="1" applyBorder="1"/>
    <xf numFmtId="0" fontId="14" fillId="0" borderId="11" xfId="0" applyFont="1" applyBorder="1"/>
    <xf numFmtId="0" fontId="15" fillId="0" borderId="11" xfId="0" applyFont="1" applyBorder="1"/>
    <xf numFmtId="0" fontId="9" fillId="0" borderId="10" xfId="0" applyFont="1" applyBorder="1"/>
    <xf numFmtId="0" fontId="9" fillId="0" borderId="0" xfId="0" applyFont="1" applyBorder="1"/>
    <xf numFmtId="0" fontId="9" fillId="0" borderId="11" xfId="0" applyFont="1" applyBorder="1"/>
    <xf numFmtId="0" fontId="0" fillId="0" borderId="0" xfId="0" applyBorder="1"/>
    <xf numFmtId="0" fontId="9" fillId="0" borderId="12" xfId="0" applyFont="1" applyBorder="1"/>
    <xf numFmtId="0" fontId="9" fillId="0" borderId="13" xfId="0" applyFont="1" applyBorder="1"/>
    <xf numFmtId="0" fontId="9" fillId="0" borderId="14" xfId="0" applyFont="1" applyBorder="1"/>
    <xf numFmtId="167" fontId="8" fillId="4" borderId="15" xfId="0" applyNumberFormat="1" applyFont="1" applyFill="1" applyBorder="1" applyAlignment="1">
      <alignment horizontal="center" vertical="center" wrapText="1"/>
    </xf>
    <xf numFmtId="49" fontId="4" fillId="0" borderId="0" xfId="0" applyNumberFormat="1" applyFont="1" applyBorder="1" applyAlignment="1">
      <alignment horizontal="center" vertical="center"/>
    </xf>
    <xf numFmtId="49" fontId="4" fillId="0" borderId="0" xfId="2" applyNumberFormat="1" applyFont="1" applyBorder="1" applyAlignment="1">
      <alignment horizontal="center" vertical="center"/>
    </xf>
    <xf numFmtId="0" fontId="4" fillId="0" borderId="0" xfId="0" applyFont="1" applyBorder="1" applyAlignment="1">
      <alignment horizontal="center" vertical="center"/>
    </xf>
    <xf numFmtId="0" fontId="7" fillId="0" borderId="19" xfId="3" applyFont="1" applyBorder="1" applyAlignment="1">
      <alignment horizontal="left" vertical="center"/>
    </xf>
    <xf numFmtId="0" fontId="4" fillId="0" borderId="19" xfId="3" applyFont="1" applyBorder="1" applyAlignment="1">
      <alignment horizontal="center" vertical="center"/>
    </xf>
    <xf numFmtId="0" fontId="4" fillId="0" borderId="19" xfId="3" applyFont="1" applyBorder="1" applyAlignment="1">
      <alignment vertical="center" wrapText="1"/>
    </xf>
    <xf numFmtId="0" fontId="4" fillId="0" borderId="19" xfId="3" applyFont="1" applyBorder="1" applyAlignment="1">
      <alignment vertical="center"/>
    </xf>
    <xf numFmtId="0" fontId="25" fillId="0" borderId="19" xfId="3" applyFont="1" applyBorder="1" applyAlignment="1">
      <alignment vertical="center"/>
    </xf>
    <xf numFmtId="0" fontId="26" fillId="0" borderId="19" xfId="3" applyFont="1" applyBorder="1" applyAlignment="1">
      <alignment horizontal="center" vertical="center"/>
    </xf>
    <xf numFmtId="0" fontId="26" fillId="0" borderId="19" xfId="3" applyFont="1" applyBorder="1" applyAlignment="1">
      <alignment vertical="center" wrapText="1"/>
    </xf>
    <xf numFmtId="0" fontId="26" fillId="0" borderId="19" xfId="3" applyFont="1" applyBorder="1" applyAlignment="1">
      <alignment vertical="center"/>
    </xf>
    <xf numFmtId="49" fontId="7" fillId="0" borderId="19" xfId="3" applyNumberFormat="1" applyFont="1" applyBorder="1" applyAlignment="1">
      <alignment horizontal="left" vertical="center"/>
    </xf>
    <xf numFmtId="0" fontId="7" fillId="0" borderId="19" xfId="3" applyFont="1" applyBorder="1" applyAlignment="1">
      <alignment vertical="center" wrapText="1"/>
    </xf>
    <xf numFmtId="49" fontId="7" fillId="0" borderId="19" xfId="3" applyNumberFormat="1" applyFont="1" applyBorder="1" applyAlignment="1">
      <alignment horizontal="left" vertical="center" wrapText="1"/>
    </xf>
    <xf numFmtId="49" fontId="4" fillId="0" borderId="19" xfId="3" applyNumberFormat="1" applyFont="1" applyBorder="1" applyAlignment="1">
      <alignment horizontal="center" vertical="center" wrapText="1"/>
    </xf>
    <xf numFmtId="0" fontId="26" fillId="0" borderId="19" xfId="3" applyFont="1" applyBorder="1" applyAlignment="1">
      <alignment horizontal="center" vertical="center" wrapText="1"/>
    </xf>
    <xf numFmtId="0" fontId="25" fillId="0" borderId="19" xfId="3" applyFont="1" applyBorder="1" applyAlignment="1">
      <alignment vertical="center" wrapText="1"/>
    </xf>
    <xf numFmtId="0" fontId="4" fillId="0" borderId="19" xfId="3" applyFont="1" applyBorder="1" applyAlignment="1">
      <alignment horizontal="center" vertical="center" wrapText="1"/>
    </xf>
    <xf numFmtId="0" fontId="11" fillId="0" borderId="0" xfId="0" applyFont="1" applyBorder="1"/>
    <xf numFmtId="0" fontId="7" fillId="0" borderId="0" xfId="0" applyFont="1" applyBorder="1" applyAlignment="1">
      <alignment vertical="center"/>
    </xf>
    <xf numFmtId="167" fontId="4" fillId="0" borderId="0" xfId="2" applyNumberFormat="1" applyFont="1" applyBorder="1" applyAlignment="1">
      <alignment horizontal="center" vertical="center"/>
    </xf>
    <xf numFmtId="49" fontId="4" fillId="0" borderId="0" xfId="0" applyNumberFormat="1" applyFont="1" applyBorder="1" applyAlignment="1">
      <alignment vertical="center"/>
    </xf>
    <xf numFmtId="49" fontId="4" fillId="0" borderId="0" xfId="0" applyNumberFormat="1" applyFont="1" applyBorder="1"/>
    <xf numFmtId="49" fontId="10" fillId="0" borderId="0" xfId="0" applyNumberFormat="1" applyFont="1" applyBorder="1"/>
    <xf numFmtId="0" fontId="5" fillId="5" borderId="22" xfId="0" applyFont="1" applyFill="1" applyBorder="1" applyAlignment="1">
      <alignment horizontal="left" vertical="center"/>
    </xf>
    <xf numFmtId="0" fontId="26" fillId="0" borderId="27" xfId="3" applyFont="1" applyBorder="1" applyAlignment="1">
      <alignment vertical="center"/>
    </xf>
    <xf numFmtId="0" fontId="4" fillId="0" borderId="20" xfId="3" applyFont="1" applyBorder="1" applyAlignment="1">
      <alignment horizontal="center" vertical="center"/>
    </xf>
    <xf numFmtId="0" fontId="26" fillId="0" borderId="20" xfId="3" applyFont="1" applyBorder="1" applyAlignment="1">
      <alignment horizontal="center" vertical="center"/>
    </xf>
    <xf numFmtId="49" fontId="4" fillId="0" borderId="20" xfId="3" applyNumberFormat="1" applyFont="1" applyBorder="1" applyAlignment="1">
      <alignment horizontal="center" vertical="center"/>
    </xf>
    <xf numFmtId="0" fontId="25" fillId="5" borderId="32" xfId="3" applyFont="1" applyFill="1" applyBorder="1" applyAlignment="1">
      <alignment horizontal="center" vertical="center" wrapText="1"/>
    </xf>
    <xf numFmtId="0" fontId="26" fillId="0" borderId="33" xfId="3" applyFont="1" applyBorder="1" applyAlignment="1">
      <alignment horizontal="center" vertical="center"/>
    </xf>
    <xf numFmtId="169" fontId="26" fillId="0" borderId="35" xfId="3" applyNumberFormat="1" applyFont="1" applyBorder="1" applyAlignment="1">
      <alignment horizontal="center" vertical="center"/>
    </xf>
    <xf numFmtId="0" fontId="4" fillId="0" borderId="35" xfId="3" applyFont="1" applyBorder="1" applyAlignment="1">
      <alignment horizontal="center" vertical="center"/>
    </xf>
    <xf numFmtId="0" fontId="26" fillId="0" borderId="35" xfId="3" applyFont="1" applyBorder="1" applyAlignment="1">
      <alignment horizontal="center" vertical="center"/>
    </xf>
    <xf numFmtId="0" fontId="25" fillId="5" borderId="34" xfId="3" applyFont="1" applyFill="1" applyBorder="1" applyAlignment="1">
      <alignment horizontal="center" vertical="center" wrapText="1"/>
    </xf>
    <xf numFmtId="0" fontId="26" fillId="0" borderId="35" xfId="3" applyFont="1" applyBorder="1" applyAlignment="1">
      <alignment horizontal="center" vertical="center" wrapText="1"/>
    </xf>
    <xf numFmtId="0" fontId="4" fillId="0" borderId="35" xfId="3" applyFont="1" applyBorder="1" applyAlignment="1">
      <alignment horizontal="center" vertical="center" wrapText="1"/>
    </xf>
    <xf numFmtId="0" fontId="8" fillId="0" borderId="29" xfId="0" applyFont="1" applyFill="1" applyBorder="1" applyAlignment="1">
      <alignment horizontal="center" vertical="center" wrapText="1"/>
    </xf>
    <xf numFmtId="0" fontId="8" fillId="0" borderId="30" xfId="0" applyFont="1" applyFill="1" applyBorder="1" applyAlignment="1">
      <alignment horizontal="center" vertical="center" wrapText="1"/>
    </xf>
    <xf numFmtId="0" fontId="8" fillId="0" borderId="31" xfId="0" applyFont="1" applyFill="1" applyBorder="1" applyAlignment="1">
      <alignment horizontal="center" vertical="center" wrapText="1"/>
    </xf>
    <xf numFmtId="0" fontId="4" fillId="0" borderId="21" xfId="0" applyFont="1" applyFill="1" applyBorder="1" applyAlignment="1">
      <alignment horizontal="left" vertical="center" wrapText="1" indent="1"/>
    </xf>
    <xf numFmtId="0" fontId="11" fillId="5" borderId="32" xfId="0" applyFont="1" applyFill="1" applyBorder="1" applyAlignment="1">
      <alignment vertical="center"/>
    </xf>
    <xf numFmtId="167" fontId="8" fillId="5" borderId="34" xfId="0" applyNumberFormat="1" applyFont="1" applyFill="1" applyBorder="1" applyAlignment="1">
      <alignment horizontal="center" vertical="center" wrapText="1"/>
    </xf>
    <xf numFmtId="0" fontId="4" fillId="0" borderId="24" xfId="0" applyFont="1" applyFill="1" applyBorder="1" applyAlignment="1">
      <alignment horizontal="left" vertical="center" wrapText="1" indent="1"/>
    </xf>
    <xf numFmtId="167" fontId="4" fillId="0" borderId="35" xfId="0" applyNumberFormat="1" applyFont="1" applyFill="1" applyBorder="1" applyAlignment="1">
      <alignment horizontal="center" vertical="center"/>
    </xf>
    <xf numFmtId="0" fontId="4" fillId="0" borderId="26" xfId="0" applyFont="1" applyFill="1" applyBorder="1" applyAlignment="1">
      <alignment horizontal="left" vertical="center" wrapText="1" indent="1"/>
    </xf>
    <xf numFmtId="167" fontId="4" fillId="5" borderId="34" xfId="0" applyNumberFormat="1" applyFont="1" applyFill="1" applyBorder="1" applyAlignment="1">
      <alignment horizontal="center" vertical="center"/>
    </xf>
    <xf numFmtId="0" fontId="4" fillId="0" borderId="16" xfId="0" applyFont="1" applyBorder="1" applyAlignment="1">
      <alignment horizontal="right" vertical="center" indent="1"/>
    </xf>
    <xf numFmtId="0" fontId="4" fillId="0" borderId="17" xfId="0" applyFont="1" applyBorder="1" applyAlignment="1">
      <alignment horizontal="right" vertical="center" indent="1"/>
    </xf>
    <xf numFmtId="0" fontId="4" fillId="0" borderId="37" xfId="3" applyFont="1" applyBorder="1" applyAlignment="1">
      <alignment horizontal="center" vertical="center" wrapText="1"/>
    </xf>
    <xf numFmtId="0" fontId="29" fillId="5" borderId="22" xfId="3" applyFont="1" applyFill="1" applyBorder="1" applyAlignment="1">
      <alignment horizontal="left" vertical="center" wrapText="1"/>
    </xf>
    <xf numFmtId="0" fontId="4" fillId="0" borderId="38" xfId="0" applyFont="1" applyFill="1" applyBorder="1" applyAlignment="1">
      <alignment horizontal="left" vertical="center" wrapText="1" indent="1"/>
    </xf>
    <xf numFmtId="0" fontId="11" fillId="0" borderId="40" xfId="0" applyFont="1" applyFill="1" applyBorder="1" applyAlignment="1">
      <alignment vertical="center"/>
    </xf>
    <xf numFmtId="167" fontId="8" fillId="0" borderId="37" xfId="0" applyNumberFormat="1" applyFont="1" applyFill="1" applyBorder="1" applyAlignment="1">
      <alignment horizontal="center" vertical="center" wrapText="1"/>
    </xf>
    <xf numFmtId="0" fontId="7" fillId="6" borderId="19" xfId="3" applyFont="1" applyFill="1" applyBorder="1" applyAlignment="1">
      <alignment vertical="center" wrapText="1"/>
    </xf>
    <xf numFmtId="0" fontId="4" fillId="0" borderId="0" xfId="0" applyFont="1" applyBorder="1" applyAlignment="1">
      <alignment vertical="center"/>
    </xf>
    <xf numFmtId="49" fontId="4" fillId="0" borderId="0" xfId="2" applyNumberFormat="1" applyFont="1" applyBorder="1" applyAlignment="1">
      <alignment horizontal="center" vertical="center"/>
    </xf>
    <xf numFmtId="49" fontId="4" fillId="0" borderId="0" xfId="0" applyNumberFormat="1" applyFont="1" applyBorder="1" applyAlignment="1">
      <alignment vertical="center"/>
    </xf>
    <xf numFmtId="0" fontId="4" fillId="0" borderId="24" xfId="0" applyFont="1" applyFill="1" applyBorder="1" applyAlignment="1">
      <alignment horizontal="left" vertical="center" wrapText="1" indent="1"/>
    </xf>
    <xf numFmtId="0" fontId="4" fillId="6" borderId="0" xfId="5" applyFont="1" applyFill="1" applyBorder="1" applyAlignment="1">
      <alignment horizontal="left" vertical="center" wrapText="1"/>
    </xf>
    <xf numFmtId="0" fontId="29" fillId="6" borderId="19" xfId="5" applyFont="1" applyFill="1" applyBorder="1" applyAlignment="1">
      <alignment vertical="center" wrapText="1"/>
    </xf>
    <xf numFmtId="0" fontId="26" fillId="6" borderId="0" xfId="5" applyFont="1" applyFill="1" applyBorder="1" applyAlignment="1">
      <alignment vertical="center" wrapText="1"/>
    </xf>
    <xf numFmtId="0" fontId="4" fillId="0" borderId="0" xfId="0" applyFont="1" applyBorder="1" applyAlignment="1">
      <alignment vertical="center"/>
    </xf>
    <xf numFmtId="49" fontId="4" fillId="0" borderId="0" xfId="2" applyNumberFormat="1" applyFont="1" applyBorder="1" applyAlignment="1">
      <alignment horizontal="center" vertical="center"/>
    </xf>
    <xf numFmtId="49" fontId="4" fillId="0" borderId="0" xfId="0" applyNumberFormat="1" applyFont="1" applyBorder="1" applyAlignment="1">
      <alignment vertical="center"/>
    </xf>
    <xf numFmtId="0" fontId="4" fillId="0" borderId="24" xfId="0" applyFont="1" applyFill="1" applyBorder="1" applyAlignment="1">
      <alignment horizontal="left" vertical="center" wrapText="1" indent="1"/>
    </xf>
    <xf numFmtId="0" fontId="4" fillId="0" borderId="38" xfId="0" applyFont="1" applyFill="1" applyBorder="1" applyAlignment="1">
      <alignment horizontal="left" vertical="center" wrapText="1" indent="1"/>
    </xf>
    <xf numFmtId="0" fontId="29" fillId="6" borderId="39" xfId="5" applyFont="1" applyFill="1" applyBorder="1" applyAlignment="1">
      <alignment horizontal="left" vertical="center" wrapText="1"/>
    </xf>
    <xf numFmtId="167" fontId="4" fillId="7" borderId="35" xfId="0" applyNumberFormat="1" applyFont="1" applyFill="1" applyBorder="1" applyAlignment="1">
      <alignment horizontal="center" vertical="center"/>
    </xf>
    <xf numFmtId="49" fontId="4" fillId="6" borderId="19" xfId="3" applyNumberFormat="1" applyFont="1" applyFill="1" applyBorder="1" applyAlignment="1">
      <alignment horizontal="left" vertical="center" wrapText="1"/>
    </xf>
    <xf numFmtId="0" fontId="25" fillId="0" borderId="40" xfId="3" applyFont="1" applyFill="1" applyBorder="1" applyAlignment="1">
      <alignment horizontal="center" vertical="center" wrapText="1"/>
    </xf>
    <xf numFmtId="0" fontId="25" fillId="0" borderId="37" xfId="3" applyFont="1" applyFill="1" applyBorder="1" applyAlignment="1">
      <alignment horizontal="center" vertical="center" wrapText="1"/>
    </xf>
    <xf numFmtId="0" fontId="26" fillId="0" borderId="39" xfId="3" applyFont="1" applyFill="1" applyBorder="1" applyAlignment="1">
      <alignment horizontal="left" vertical="center" wrapText="1"/>
    </xf>
    <xf numFmtId="0" fontId="26" fillId="0" borderId="40" xfId="3" applyFont="1" applyFill="1" applyBorder="1" applyAlignment="1">
      <alignment horizontal="center" vertical="center" wrapText="1"/>
    </xf>
    <xf numFmtId="0" fontId="26" fillId="0" borderId="37" xfId="3" applyFont="1" applyFill="1" applyBorder="1" applyAlignment="1">
      <alignment horizontal="center" vertical="center" wrapText="1"/>
    </xf>
    <xf numFmtId="0" fontId="4" fillId="6" borderId="39" xfId="3" applyFont="1" applyFill="1" applyBorder="1" applyAlignment="1">
      <alignment horizontal="left" vertical="center" wrapText="1"/>
    </xf>
    <xf numFmtId="0" fontId="4" fillId="6" borderId="19" xfId="3" applyFont="1" applyFill="1" applyBorder="1" applyAlignment="1">
      <alignment vertical="center" wrapText="1"/>
    </xf>
    <xf numFmtId="0" fontId="29" fillId="6" borderId="19" xfId="3" applyFont="1" applyFill="1" applyBorder="1" applyAlignment="1">
      <alignment vertical="center" wrapText="1"/>
    </xf>
    <xf numFmtId="169" fontId="4" fillId="7" borderId="35" xfId="3" applyNumberFormat="1" applyFont="1" applyFill="1" applyBorder="1" applyAlignment="1">
      <alignment horizontal="center" vertical="center"/>
    </xf>
    <xf numFmtId="0" fontId="26" fillId="7" borderId="35" xfId="3" applyFont="1" applyFill="1" applyBorder="1" applyAlignment="1">
      <alignment horizontal="center" vertical="center"/>
    </xf>
    <xf numFmtId="0" fontId="4" fillId="7" borderId="35" xfId="3" applyFont="1" applyFill="1" applyBorder="1" applyAlignment="1">
      <alignment horizontal="center" vertical="center"/>
    </xf>
    <xf numFmtId="0" fontId="4" fillId="7" borderId="35" xfId="3" applyFont="1" applyFill="1" applyBorder="1" applyAlignment="1">
      <alignment horizontal="center" vertical="center" wrapText="1"/>
    </xf>
    <xf numFmtId="0" fontId="4" fillId="7" borderId="37" xfId="3" applyFont="1" applyFill="1" applyBorder="1" applyAlignment="1">
      <alignment horizontal="center" vertical="center" wrapText="1"/>
    </xf>
    <xf numFmtId="0" fontId="26" fillId="7" borderId="37" xfId="3" applyFont="1" applyFill="1" applyBorder="1" applyAlignment="1">
      <alignment horizontal="center" vertical="center" wrapText="1"/>
    </xf>
    <xf numFmtId="0" fontId="26" fillId="7" borderId="36" xfId="3" applyFont="1" applyFill="1" applyBorder="1" applyAlignment="1">
      <alignment horizontal="center" vertical="center"/>
    </xf>
    <xf numFmtId="0" fontId="20" fillId="0" borderId="10" xfId="0" applyNumberFormat="1" applyFont="1" applyBorder="1" applyAlignment="1">
      <alignment horizontal="center" vertical="center"/>
    </xf>
    <xf numFmtId="0" fontId="20" fillId="0" borderId="0" xfId="0" applyNumberFormat="1" applyFont="1" applyBorder="1" applyAlignment="1">
      <alignment horizontal="center" vertical="center"/>
    </xf>
    <xf numFmtId="0" fontId="20" fillId="0" borderId="11" xfId="0" applyNumberFormat="1" applyFont="1" applyBorder="1" applyAlignment="1">
      <alignment horizontal="center" vertical="center"/>
    </xf>
    <xf numFmtId="0" fontId="22" fillId="0" borderId="10" xfId="0" applyFont="1" applyBorder="1" applyAlignment="1">
      <alignment horizontal="center"/>
    </xf>
    <xf numFmtId="0" fontId="22" fillId="0" borderId="0" xfId="0" applyFont="1" applyBorder="1" applyAlignment="1">
      <alignment horizontal="center"/>
    </xf>
    <xf numFmtId="0" fontId="22" fillId="0" borderId="11" xfId="0" applyFont="1" applyBorder="1" applyAlignment="1">
      <alignment horizontal="center"/>
    </xf>
    <xf numFmtId="0" fontId="23" fillId="2" borderId="10" xfId="0" applyNumberFormat="1" applyFont="1" applyFill="1" applyBorder="1" applyAlignment="1">
      <alignment horizontal="center" vertical="center" wrapText="1"/>
    </xf>
    <xf numFmtId="0" fontId="23" fillId="2" borderId="0" xfId="0" applyNumberFormat="1" applyFont="1" applyFill="1" applyBorder="1" applyAlignment="1">
      <alignment horizontal="center" vertical="center" wrapText="1"/>
    </xf>
    <xf numFmtId="0" fontId="23" fillId="2" borderId="11" xfId="0" applyNumberFormat="1" applyFont="1" applyFill="1" applyBorder="1" applyAlignment="1">
      <alignment horizontal="center" vertical="center" wrapText="1"/>
    </xf>
    <xf numFmtId="0" fontId="18" fillId="0" borderId="10" xfId="0" applyFont="1" applyBorder="1" applyAlignment="1">
      <alignment horizontal="center" vertical="center" wrapText="1"/>
    </xf>
    <xf numFmtId="0" fontId="18" fillId="0" borderId="0" xfId="0" applyFont="1" applyBorder="1" applyAlignment="1">
      <alignment horizontal="center" vertical="center" wrapText="1"/>
    </xf>
    <xf numFmtId="0" fontId="18" fillId="0" borderId="11" xfId="0" applyFont="1" applyBorder="1" applyAlignment="1">
      <alignment horizontal="center" vertical="center" wrapText="1"/>
    </xf>
    <xf numFmtId="0" fontId="24" fillId="0" borderId="10" xfId="0" applyFont="1" applyBorder="1" applyAlignment="1">
      <alignment horizontal="center" vertical="center" wrapText="1"/>
    </xf>
    <xf numFmtId="0" fontId="24" fillId="0" borderId="0" xfId="0" applyFont="1" applyBorder="1" applyAlignment="1">
      <alignment horizontal="center" vertical="center" wrapText="1"/>
    </xf>
    <xf numFmtId="0" fontId="24" fillId="0" borderId="11" xfId="0" applyFont="1" applyBorder="1" applyAlignment="1">
      <alignment horizontal="center" vertical="center" wrapText="1"/>
    </xf>
    <xf numFmtId="0" fontId="24" fillId="0" borderId="10" xfId="0" applyFont="1" applyBorder="1" applyAlignment="1">
      <alignment horizontal="center" wrapText="1"/>
    </xf>
    <xf numFmtId="0" fontId="24" fillId="0" borderId="0" xfId="0" applyFont="1" applyBorder="1" applyAlignment="1">
      <alignment horizontal="center" wrapText="1"/>
    </xf>
    <xf numFmtId="0" fontId="24" fillId="0" borderId="11" xfId="0" applyFont="1" applyBorder="1" applyAlignment="1">
      <alignment horizontal="center" wrapText="1"/>
    </xf>
    <xf numFmtId="0" fontId="4" fillId="0" borderId="17" xfId="0" applyNumberFormat="1" applyFont="1" applyBorder="1" applyAlignment="1">
      <alignment horizontal="right" vertical="center"/>
    </xf>
    <xf numFmtId="0" fontId="4" fillId="0" borderId="18" xfId="0" applyNumberFormat="1" applyFont="1" applyBorder="1" applyAlignment="1">
      <alignment horizontal="right" vertical="center"/>
    </xf>
    <xf numFmtId="0" fontId="4" fillId="0" borderId="1" xfId="0" applyFont="1" applyBorder="1" applyAlignment="1">
      <alignment horizontal="center" vertical="center"/>
    </xf>
    <xf numFmtId="0" fontId="4" fillId="0" borderId="6" xfId="0" applyFont="1" applyBorder="1" applyAlignment="1">
      <alignment horizontal="center" vertical="center"/>
    </xf>
    <xf numFmtId="0" fontId="4" fillId="0" borderId="2" xfId="0" applyFont="1" applyBorder="1" applyAlignment="1">
      <alignment horizontal="center" vertical="center"/>
    </xf>
    <xf numFmtId="0" fontId="4" fillId="0" borderId="7" xfId="0" applyFont="1" applyBorder="1" applyAlignment="1">
      <alignment horizontal="center" vertical="center"/>
    </xf>
    <xf numFmtId="0" fontId="27" fillId="0" borderId="1" xfId="0" applyFont="1" applyBorder="1" applyAlignment="1">
      <alignment horizontal="center" vertical="center"/>
    </xf>
    <xf numFmtId="0" fontId="27" fillId="0" borderId="6" xfId="0" applyFont="1" applyBorder="1" applyAlignment="1">
      <alignment horizontal="center" vertical="center"/>
    </xf>
    <xf numFmtId="0" fontId="7" fillId="3" borderId="21" xfId="0" applyFont="1" applyFill="1" applyBorder="1" applyAlignment="1">
      <alignment horizontal="center" vertical="center"/>
    </xf>
    <xf numFmtId="0" fontId="7" fillId="3" borderId="22" xfId="0" applyFont="1" applyFill="1" applyBorder="1" applyAlignment="1">
      <alignment horizontal="center" vertical="center"/>
    </xf>
    <xf numFmtId="0" fontId="7" fillId="3" borderId="23" xfId="0" applyFont="1" applyFill="1" applyBorder="1" applyAlignment="1">
      <alignment horizontal="center" vertical="center"/>
    </xf>
    <xf numFmtId="0" fontId="7" fillId="3" borderId="24" xfId="0" quotePrefix="1" applyFont="1" applyFill="1" applyBorder="1" applyAlignment="1">
      <alignment horizontal="center" vertical="center" wrapText="1"/>
    </xf>
    <xf numFmtId="0" fontId="7" fillId="3" borderId="19" xfId="0" applyFont="1" applyFill="1" applyBorder="1" applyAlignment="1">
      <alignment horizontal="center" vertical="center" wrapText="1"/>
    </xf>
    <xf numFmtId="0" fontId="7" fillId="3" borderId="25" xfId="0" applyFont="1" applyFill="1" applyBorder="1" applyAlignment="1">
      <alignment horizontal="center" vertical="center" wrapText="1"/>
    </xf>
    <xf numFmtId="0" fontId="7" fillId="3" borderId="24" xfId="0" applyFont="1" applyFill="1" applyBorder="1" applyAlignment="1">
      <alignment horizontal="center" vertical="center" wrapText="1"/>
    </xf>
    <xf numFmtId="168" fontId="7" fillId="3" borderId="26" xfId="0" applyNumberFormat="1" applyFont="1" applyFill="1" applyBorder="1" applyAlignment="1">
      <alignment horizontal="center" vertical="center" wrapText="1"/>
    </xf>
    <xf numFmtId="168" fontId="7" fillId="3" borderId="27" xfId="0" applyNumberFormat="1" applyFont="1" applyFill="1" applyBorder="1" applyAlignment="1">
      <alignment horizontal="center" vertical="center" wrapText="1"/>
    </xf>
    <xf numFmtId="168" fontId="7" fillId="3" borderId="28" xfId="0" applyNumberFormat="1" applyFont="1" applyFill="1" applyBorder="1" applyAlignment="1">
      <alignment horizontal="center" vertical="center" wrapText="1"/>
    </xf>
    <xf numFmtId="0" fontId="27" fillId="0" borderId="4" xfId="0" applyFont="1" applyBorder="1" applyAlignment="1">
      <alignment horizontal="center" vertical="center"/>
    </xf>
    <xf numFmtId="0" fontId="27" fillId="0" borderId="5" xfId="0" applyFont="1" applyBorder="1" applyAlignment="1">
      <alignment horizontal="center" vertical="center"/>
    </xf>
  </cellXfs>
  <cellStyles count="6">
    <cellStyle name="Euro" xfId="1" xr:uid="{00000000-0005-0000-0000-000000000000}"/>
    <cellStyle name="Milliers" xfId="2" builtinId="3"/>
    <cellStyle name="Normal" xfId="0" builtinId="0"/>
    <cellStyle name="Normal 2" xfId="3" xr:uid="{39C635CF-4890-41D1-8419-A992F104D952}"/>
    <cellStyle name="Normal 2 2" xfId="4" xr:uid="{520459A8-6E34-4E1C-BE38-B7AA01D92E50}"/>
    <cellStyle name="Normal 2 3" xfId="5" xr:uid="{DEA29F19-7BC7-4923-9704-0A6E05A6B6D2}"/>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0</xdr:col>
      <xdr:colOff>95250</xdr:colOff>
      <xdr:row>1</xdr:row>
      <xdr:rowOff>25400</xdr:rowOff>
    </xdr:from>
    <xdr:to>
      <xdr:col>2</xdr:col>
      <xdr:colOff>165100</xdr:colOff>
      <xdr:row>3</xdr:row>
      <xdr:rowOff>152400</xdr:rowOff>
    </xdr:to>
    <xdr:pic>
      <xdr:nvPicPr>
        <xdr:cNvPr id="1151" name="Image 3">
          <a:extLst>
            <a:ext uri="{FF2B5EF4-FFF2-40B4-BE49-F238E27FC236}">
              <a16:creationId xmlns:a16="http://schemas.microsoft.com/office/drawing/2014/main" id="{00000000-0008-0000-0000-00007F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190500"/>
          <a:ext cx="224155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584200</xdr:colOff>
      <xdr:row>0</xdr:row>
      <xdr:rowOff>0</xdr:rowOff>
    </xdr:from>
    <xdr:to>
      <xdr:col>8</xdr:col>
      <xdr:colOff>692150</xdr:colOff>
      <xdr:row>5</xdr:row>
      <xdr:rowOff>114300</xdr:rowOff>
    </xdr:to>
    <xdr:pic>
      <xdr:nvPicPr>
        <xdr:cNvPr id="1152" name="Image 4" descr="http://portail-cms.aphp.fr/lrb/IMG/png/Logo_Nord_AP-HP_Nord_-_Universite_de_Paris.png">
          <a:extLst>
            <a:ext uri="{FF2B5EF4-FFF2-40B4-BE49-F238E27FC236}">
              <a16:creationId xmlns:a16="http://schemas.microsoft.com/office/drawing/2014/main" id="{00000000-0008-0000-0000-00008004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299200" y="0"/>
          <a:ext cx="1885950" cy="939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2184400</xdr:colOff>
      <xdr:row>40</xdr:row>
      <xdr:rowOff>0</xdr:rowOff>
    </xdr:from>
    <xdr:to>
      <xdr:col>1</xdr:col>
      <xdr:colOff>2266950</xdr:colOff>
      <xdr:row>41</xdr:row>
      <xdr:rowOff>0</xdr:rowOff>
    </xdr:to>
    <xdr:sp macro="" textlink="">
      <xdr:nvSpPr>
        <xdr:cNvPr id="4149" name="Text Box 2">
          <a:extLst>
            <a:ext uri="{FF2B5EF4-FFF2-40B4-BE49-F238E27FC236}">
              <a16:creationId xmlns:a16="http://schemas.microsoft.com/office/drawing/2014/main" id="{00000000-0008-0000-0100-000035100000}"/>
            </a:ext>
          </a:extLst>
        </xdr:cNvPr>
        <xdr:cNvSpPr txBox="1">
          <a:spLocks noChangeArrowheads="1"/>
        </xdr:cNvSpPr>
      </xdr:nvSpPr>
      <xdr:spPr bwMode="auto">
        <a:xfrm>
          <a:off x="3562350" y="74168000"/>
          <a:ext cx="82550" cy="1968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48"/>
  <sheetViews>
    <sheetView showZeros="0" zoomScale="55" zoomScaleNormal="55" zoomScaleSheetLayoutView="130" workbookViewId="0">
      <selection activeCell="A28" sqref="A28:I28"/>
    </sheetView>
  </sheetViews>
  <sheetFormatPr baseColWidth="10" defaultColWidth="11.453125" defaultRowHeight="13" x14ac:dyDescent="0.3"/>
  <cols>
    <col min="1" max="1" width="18.1796875" style="4" customWidth="1"/>
    <col min="2" max="8" width="12.7265625" style="4" customWidth="1"/>
    <col min="9" max="16384" width="11.453125" style="4"/>
  </cols>
  <sheetData>
    <row r="1" spans="1:9" x14ac:dyDescent="0.3">
      <c r="A1" s="21"/>
      <c r="B1" s="22"/>
      <c r="C1" s="22"/>
      <c r="D1" s="22"/>
      <c r="E1" s="22"/>
      <c r="F1" s="22"/>
      <c r="G1" s="22"/>
      <c r="H1" s="22"/>
      <c r="I1" s="23"/>
    </row>
    <row r="2" spans="1:9" x14ac:dyDescent="0.3">
      <c r="A2" s="24"/>
      <c r="B2" s="10"/>
      <c r="C2" s="10"/>
      <c r="D2" s="10"/>
      <c r="E2" s="10"/>
      <c r="F2" s="10"/>
      <c r="G2" s="10"/>
      <c r="H2" s="10"/>
      <c r="I2" s="25"/>
    </row>
    <row r="3" spans="1:9" x14ac:dyDescent="0.3">
      <c r="A3" s="24"/>
      <c r="B3" s="10"/>
      <c r="C3" s="10"/>
      <c r="D3" s="10"/>
      <c r="E3" s="10"/>
      <c r="F3" s="10"/>
      <c r="G3" s="10"/>
      <c r="H3" s="10"/>
      <c r="I3" s="25"/>
    </row>
    <row r="4" spans="1:9" x14ac:dyDescent="0.3">
      <c r="A4" s="24"/>
      <c r="B4" s="10"/>
      <c r="C4" s="10"/>
      <c r="D4" s="10"/>
      <c r="E4" s="10"/>
      <c r="F4" s="10"/>
      <c r="G4" s="10"/>
      <c r="H4" s="10"/>
      <c r="I4" s="25"/>
    </row>
    <row r="5" spans="1:9" x14ac:dyDescent="0.3">
      <c r="A5" s="24"/>
      <c r="B5" s="10"/>
      <c r="C5" s="10"/>
      <c r="D5" s="10"/>
      <c r="E5" s="10"/>
      <c r="F5" s="10"/>
      <c r="G5" s="10"/>
      <c r="H5" s="10"/>
      <c r="I5" s="25"/>
    </row>
    <row r="6" spans="1:9" x14ac:dyDescent="0.3">
      <c r="A6" s="26"/>
      <c r="B6" s="11"/>
      <c r="C6" s="11"/>
      <c r="D6" s="11"/>
      <c r="E6" s="12"/>
      <c r="F6" s="13"/>
      <c r="G6" s="12"/>
      <c r="H6" s="12"/>
      <c r="I6" s="27"/>
    </row>
    <row r="7" spans="1:9" x14ac:dyDescent="0.3">
      <c r="A7" s="26"/>
      <c r="B7" s="11"/>
      <c r="C7" s="12"/>
      <c r="D7" s="14"/>
      <c r="E7" s="15"/>
      <c r="F7" s="14"/>
      <c r="G7" s="14"/>
      <c r="H7" s="14"/>
      <c r="I7" s="28"/>
    </row>
    <row r="8" spans="1:9" x14ac:dyDescent="0.3">
      <c r="A8" s="26"/>
      <c r="B8" s="11"/>
      <c r="C8" s="12"/>
      <c r="D8" s="14"/>
      <c r="E8" s="14"/>
      <c r="F8" s="15"/>
      <c r="G8" s="14"/>
      <c r="H8" s="14"/>
      <c r="I8" s="28"/>
    </row>
    <row r="9" spans="1:9" x14ac:dyDescent="0.3">
      <c r="A9" s="26"/>
      <c r="B9" s="11"/>
      <c r="C9" s="11"/>
      <c r="D9" s="16"/>
      <c r="E9" s="14"/>
      <c r="F9" s="17"/>
      <c r="G9" s="14"/>
      <c r="H9" s="14"/>
      <c r="I9" s="28"/>
    </row>
    <row r="10" spans="1:9" x14ac:dyDescent="0.3">
      <c r="A10" s="26"/>
      <c r="B10" s="11"/>
      <c r="C10" s="11"/>
      <c r="D10" s="16"/>
      <c r="E10" s="14"/>
      <c r="F10" s="17"/>
      <c r="G10" s="14"/>
      <c r="H10" s="14"/>
      <c r="I10" s="28"/>
    </row>
    <row r="11" spans="1:9" x14ac:dyDescent="0.3">
      <c r="A11" s="26"/>
      <c r="B11" s="11"/>
      <c r="C11" s="11"/>
      <c r="D11" s="16"/>
      <c r="E11" s="14"/>
      <c r="F11" s="17"/>
      <c r="G11" s="14"/>
      <c r="H11" s="14"/>
      <c r="I11" s="28"/>
    </row>
    <row r="12" spans="1:9" ht="13" customHeight="1" x14ac:dyDescent="0.3">
      <c r="A12" s="131" t="s">
        <v>9</v>
      </c>
      <c r="B12" s="132"/>
      <c r="C12" s="132"/>
      <c r="D12" s="132"/>
      <c r="E12" s="132"/>
      <c r="F12" s="132"/>
      <c r="G12" s="132"/>
      <c r="H12" s="132"/>
      <c r="I12" s="133"/>
    </row>
    <row r="13" spans="1:9" ht="63" customHeight="1" x14ac:dyDescent="0.3">
      <c r="A13" s="131"/>
      <c r="B13" s="132"/>
      <c r="C13" s="132"/>
      <c r="D13" s="132"/>
      <c r="E13" s="132"/>
      <c r="F13" s="132"/>
      <c r="G13" s="132"/>
      <c r="H13" s="132"/>
      <c r="I13" s="133"/>
    </row>
    <row r="14" spans="1:9" ht="28" customHeight="1" x14ac:dyDescent="0.3">
      <c r="A14" s="134" t="s">
        <v>12</v>
      </c>
      <c r="B14" s="135"/>
      <c r="C14" s="135"/>
      <c r="D14" s="135"/>
      <c r="E14" s="135"/>
      <c r="F14" s="135"/>
      <c r="G14" s="135"/>
      <c r="H14" s="135"/>
      <c r="I14" s="136"/>
    </row>
    <row r="15" spans="1:9" ht="28" customHeight="1" x14ac:dyDescent="0.5">
      <c r="A15" s="137" t="s">
        <v>10</v>
      </c>
      <c r="B15" s="138"/>
      <c r="C15" s="138"/>
      <c r="D15" s="138"/>
      <c r="E15" s="138"/>
      <c r="F15" s="138"/>
      <c r="G15" s="138"/>
      <c r="H15" s="138"/>
      <c r="I15" s="139"/>
    </row>
    <row r="16" spans="1:9" ht="17.5" x14ac:dyDescent="0.35">
      <c r="A16" s="26"/>
      <c r="B16" s="11"/>
      <c r="C16" s="11"/>
      <c r="D16" s="11"/>
      <c r="E16" s="18"/>
      <c r="F16" s="13"/>
      <c r="G16" s="12"/>
      <c r="H16" s="12"/>
      <c r="I16" s="27"/>
    </row>
    <row r="17" spans="1:9" ht="57" customHeight="1" x14ac:dyDescent="0.35">
      <c r="A17" s="26"/>
      <c r="B17" s="11"/>
      <c r="C17" s="11"/>
      <c r="D17" s="11"/>
      <c r="E17" s="18"/>
      <c r="F17" s="13"/>
      <c r="G17" s="12"/>
      <c r="H17" s="12"/>
      <c r="I17" s="27"/>
    </row>
    <row r="18" spans="1:9" ht="20" x14ac:dyDescent="0.3">
      <c r="A18" s="122" t="s">
        <v>11</v>
      </c>
      <c r="B18" s="123"/>
      <c r="C18" s="123"/>
      <c r="D18" s="123"/>
      <c r="E18" s="123"/>
      <c r="F18" s="123"/>
      <c r="G18" s="123"/>
      <c r="H18" s="123"/>
      <c r="I18" s="124"/>
    </row>
    <row r="19" spans="1:9" x14ac:dyDescent="0.3">
      <c r="A19" s="26"/>
      <c r="B19" s="11"/>
      <c r="C19" s="11"/>
      <c r="D19" s="11"/>
      <c r="E19" s="12"/>
      <c r="F19" s="13"/>
      <c r="G19" s="12"/>
      <c r="H19" s="12"/>
      <c r="I19" s="27"/>
    </row>
    <row r="20" spans="1:9" x14ac:dyDescent="0.3">
      <c r="A20" s="26"/>
      <c r="B20" s="11"/>
      <c r="C20" s="11"/>
      <c r="D20" s="11"/>
      <c r="E20" s="12"/>
      <c r="F20" s="19"/>
      <c r="G20" s="12"/>
      <c r="H20" s="12"/>
      <c r="I20" s="27"/>
    </row>
    <row r="21" spans="1:9" x14ac:dyDescent="0.3">
      <c r="A21" s="26"/>
      <c r="B21" s="11"/>
      <c r="C21" s="20"/>
      <c r="D21" s="12"/>
      <c r="E21" s="12"/>
      <c r="F21" s="19"/>
      <c r="G21" s="12"/>
      <c r="H21" s="12"/>
      <c r="I21" s="27"/>
    </row>
    <row r="22" spans="1:9" ht="12.75" customHeight="1" x14ac:dyDescent="0.3">
      <c r="A22" s="24"/>
      <c r="B22" s="10"/>
      <c r="C22" s="10"/>
      <c r="D22" s="10"/>
      <c r="E22" s="10"/>
      <c r="F22" s="10"/>
      <c r="G22" s="10"/>
      <c r="H22" s="10"/>
      <c r="I22" s="25"/>
    </row>
    <row r="23" spans="1:9" ht="31" x14ac:dyDescent="0.65">
      <c r="A23" s="125" t="s">
        <v>8</v>
      </c>
      <c r="B23" s="126"/>
      <c r="C23" s="126"/>
      <c r="D23" s="126"/>
      <c r="E23" s="126"/>
      <c r="F23" s="126"/>
      <c r="G23" s="126"/>
      <c r="H23" s="126"/>
      <c r="I23" s="127"/>
    </row>
    <row r="24" spans="1:9" ht="12.75" customHeight="1" x14ac:dyDescent="0.3">
      <c r="A24" s="24"/>
      <c r="B24" s="10"/>
      <c r="C24" s="10"/>
      <c r="D24" s="10"/>
      <c r="E24" s="10"/>
      <c r="F24" s="10"/>
      <c r="G24" s="10"/>
      <c r="H24" s="10"/>
      <c r="I24" s="25"/>
    </row>
    <row r="25" spans="1:9" x14ac:dyDescent="0.3">
      <c r="A25" s="24"/>
      <c r="B25" s="10"/>
      <c r="C25" s="10"/>
      <c r="D25" s="10"/>
      <c r="E25" s="10"/>
      <c r="F25" s="10"/>
      <c r="G25" s="10"/>
      <c r="H25" s="10"/>
      <c r="I25" s="25"/>
    </row>
    <row r="26" spans="1:9" x14ac:dyDescent="0.3">
      <c r="A26" s="26"/>
      <c r="B26" s="11"/>
      <c r="C26" s="11"/>
      <c r="D26" s="11"/>
      <c r="E26" s="12"/>
      <c r="F26" s="13"/>
      <c r="G26" s="12"/>
      <c r="H26" s="12"/>
      <c r="I26" s="27"/>
    </row>
    <row r="27" spans="1:9" ht="27" x14ac:dyDescent="0.3">
      <c r="A27" s="128" t="s">
        <v>144</v>
      </c>
      <c r="B27" s="129"/>
      <c r="C27" s="129"/>
      <c r="D27" s="129"/>
      <c r="E27" s="129"/>
      <c r="F27" s="129"/>
      <c r="G27" s="129"/>
      <c r="H27" s="129"/>
      <c r="I27" s="130"/>
    </row>
    <row r="28" spans="1:9" ht="27" customHeight="1" x14ac:dyDescent="0.3">
      <c r="A28" s="128" t="s">
        <v>108</v>
      </c>
      <c r="B28" s="129"/>
      <c r="C28" s="129"/>
      <c r="D28" s="129"/>
      <c r="E28" s="129"/>
      <c r="F28" s="129"/>
      <c r="G28" s="129"/>
      <c r="H28" s="129"/>
      <c r="I28" s="130"/>
    </row>
    <row r="29" spans="1:9" ht="66" customHeight="1" x14ac:dyDescent="0.3">
      <c r="A29" s="29"/>
      <c r="B29" s="30"/>
      <c r="C29" s="30"/>
      <c r="D29" s="30"/>
      <c r="E29" s="30"/>
      <c r="F29" s="30"/>
      <c r="G29" s="30"/>
      <c r="H29" s="30"/>
      <c r="I29" s="31"/>
    </row>
    <row r="30" spans="1:9" x14ac:dyDescent="0.3">
      <c r="A30" s="29"/>
      <c r="B30" s="30"/>
      <c r="C30" s="30"/>
      <c r="D30" s="30"/>
      <c r="E30" s="30"/>
      <c r="F30" s="30"/>
      <c r="G30" s="30"/>
      <c r="H30" s="30"/>
      <c r="I30" s="31"/>
    </row>
    <row r="31" spans="1:9" x14ac:dyDescent="0.3">
      <c r="A31" s="29"/>
      <c r="B31" s="30"/>
      <c r="C31" s="30"/>
      <c r="D31" s="30"/>
      <c r="E31" s="30"/>
      <c r="F31" s="30"/>
      <c r="G31" s="30"/>
      <c r="H31" s="30"/>
      <c r="I31" s="31"/>
    </row>
    <row r="32" spans="1:9" x14ac:dyDescent="0.3">
      <c r="A32" s="29"/>
      <c r="B32" s="30"/>
      <c r="C32" s="30"/>
      <c r="D32" s="30"/>
      <c r="E32" s="30"/>
      <c r="F32" s="30"/>
      <c r="G32" s="30"/>
      <c r="H32" s="32"/>
      <c r="I32" s="31"/>
    </row>
    <row r="33" spans="1:9" x14ac:dyDescent="0.3">
      <c r="A33" s="29"/>
      <c r="B33" s="30"/>
      <c r="C33" s="30"/>
      <c r="D33" s="30"/>
      <c r="E33" s="30"/>
      <c r="F33" s="30"/>
      <c r="G33" s="30"/>
      <c r="H33" s="30"/>
      <c r="I33" s="31"/>
    </row>
    <row r="34" spans="1:9" x14ac:dyDescent="0.3">
      <c r="A34" s="29"/>
      <c r="B34" s="30"/>
      <c r="C34" s="30"/>
      <c r="D34" s="30"/>
      <c r="E34" s="30"/>
      <c r="F34" s="30"/>
      <c r="G34" s="30"/>
      <c r="H34" s="30"/>
      <c r="I34" s="31"/>
    </row>
    <row r="35" spans="1:9" x14ac:dyDescent="0.3">
      <c r="A35" s="29"/>
      <c r="B35" s="30"/>
      <c r="C35" s="30"/>
      <c r="D35" s="30"/>
      <c r="E35" s="30"/>
      <c r="F35" s="30"/>
      <c r="G35" s="30"/>
      <c r="H35" s="30"/>
      <c r="I35" s="31"/>
    </row>
    <row r="36" spans="1:9" x14ac:dyDescent="0.3">
      <c r="A36" s="29"/>
      <c r="B36" s="30"/>
      <c r="C36" s="30"/>
      <c r="D36" s="30"/>
      <c r="E36" s="30"/>
      <c r="F36" s="30"/>
      <c r="G36" s="30"/>
      <c r="H36" s="30"/>
      <c r="I36" s="31"/>
    </row>
    <row r="37" spans="1:9" x14ac:dyDescent="0.3">
      <c r="A37" s="29"/>
      <c r="B37" s="30"/>
      <c r="C37" s="30"/>
      <c r="D37" s="30"/>
      <c r="E37" s="30"/>
      <c r="F37" s="30"/>
      <c r="G37" s="30"/>
      <c r="H37" s="30"/>
      <c r="I37" s="31"/>
    </row>
    <row r="38" spans="1:9" x14ac:dyDescent="0.3">
      <c r="A38" s="29"/>
      <c r="B38" s="30"/>
      <c r="C38" s="30"/>
      <c r="D38" s="30"/>
      <c r="E38" s="30"/>
      <c r="F38" s="30"/>
      <c r="G38" s="30"/>
      <c r="H38" s="30"/>
      <c r="I38" s="31"/>
    </row>
    <row r="39" spans="1:9" x14ac:dyDescent="0.3">
      <c r="A39" s="29"/>
      <c r="B39" s="30"/>
      <c r="C39" s="30"/>
      <c r="D39" s="30"/>
      <c r="E39" s="30"/>
      <c r="F39" s="30"/>
      <c r="G39" s="30"/>
      <c r="H39" s="30"/>
      <c r="I39" s="31"/>
    </row>
    <row r="40" spans="1:9" x14ac:dyDescent="0.3">
      <c r="A40" s="29"/>
      <c r="B40" s="30"/>
      <c r="C40" s="30"/>
      <c r="D40" s="30"/>
      <c r="E40" s="30"/>
      <c r="F40" s="30"/>
      <c r="G40" s="30"/>
      <c r="H40" s="30"/>
      <c r="I40" s="31"/>
    </row>
    <row r="41" spans="1:9" x14ac:dyDescent="0.3">
      <c r="A41" s="29"/>
      <c r="B41" s="30"/>
      <c r="C41" s="30"/>
      <c r="D41" s="30"/>
      <c r="E41" s="30"/>
      <c r="F41" s="30"/>
      <c r="G41" s="30"/>
      <c r="H41" s="30"/>
      <c r="I41" s="31"/>
    </row>
    <row r="42" spans="1:9" x14ac:dyDescent="0.3">
      <c r="A42" s="29"/>
      <c r="B42" s="30"/>
      <c r="C42" s="30"/>
      <c r="D42" s="30"/>
      <c r="E42" s="30"/>
      <c r="F42" s="30"/>
      <c r="G42" s="30"/>
      <c r="H42" s="30"/>
      <c r="I42" s="31"/>
    </row>
    <row r="43" spans="1:9" x14ac:dyDescent="0.3">
      <c r="A43" s="29"/>
      <c r="B43" s="30"/>
      <c r="C43" s="30"/>
      <c r="D43" s="30"/>
      <c r="E43" s="30"/>
      <c r="F43" s="30"/>
      <c r="G43" s="30"/>
      <c r="H43" s="30"/>
      <c r="I43" s="31"/>
    </row>
    <row r="44" spans="1:9" x14ac:dyDescent="0.3">
      <c r="A44" s="29"/>
      <c r="B44" s="30"/>
      <c r="C44" s="30"/>
      <c r="D44" s="30"/>
      <c r="E44" s="30"/>
      <c r="F44" s="30"/>
      <c r="G44" s="30"/>
      <c r="H44" s="30"/>
      <c r="I44" s="31"/>
    </row>
    <row r="45" spans="1:9" x14ac:dyDescent="0.3">
      <c r="A45" s="29"/>
      <c r="B45" s="30"/>
      <c r="C45" s="30"/>
      <c r="D45" s="30"/>
      <c r="E45" s="30"/>
      <c r="F45" s="30"/>
      <c r="G45" s="30"/>
      <c r="H45" s="30"/>
      <c r="I45" s="31"/>
    </row>
    <row r="46" spans="1:9" x14ac:dyDescent="0.3">
      <c r="A46" s="29"/>
      <c r="B46" s="30"/>
      <c r="C46" s="30"/>
      <c r="D46" s="30"/>
      <c r="E46" s="30"/>
      <c r="F46" s="30"/>
      <c r="G46" s="30"/>
      <c r="H46" s="30"/>
      <c r="I46" s="31"/>
    </row>
    <row r="47" spans="1:9" x14ac:dyDescent="0.3">
      <c r="A47" s="29"/>
      <c r="B47" s="30"/>
      <c r="C47" s="30"/>
      <c r="D47" s="30"/>
      <c r="E47" s="30"/>
      <c r="F47" s="30"/>
      <c r="G47" s="30"/>
      <c r="H47" s="30"/>
      <c r="I47" s="31"/>
    </row>
    <row r="48" spans="1:9" x14ac:dyDescent="0.3">
      <c r="A48" s="33"/>
      <c r="B48" s="34"/>
      <c r="C48" s="34"/>
      <c r="D48" s="34"/>
      <c r="E48" s="34"/>
      <c r="F48" s="34"/>
      <c r="G48" s="34"/>
      <c r="H48" s="34"/>
      <c r="I48" s="35"/>
    </row>
  </sheetData>
  <protectedRanges>
    <protectedRange sqref="H106 H110 H16 H123 H80 H76 H108 H82 H27" name="Plage1_1"/>
  </protectedRanges>
  <mergeCells count="7">
    <mergeCell ref="A18:I18"/>
    <mergeCell ref="A23:I23"/>
    <mergeCell ref="A27:I27"/>
    <mergeCell ref="A28:I28"/>
    <mergeCell ref="A12:I13"/>
    <mergeCell ref="A14:I14"/>
    <mergeCell ref="A15:I15"/>
  </mergeCells>
  <phoneticPr fontId="0" type="noConversion"/>
  <pageMargins left="0.25" right="0.25" top="0.75" bottom="0.75" header="0.3" footer="0.3"/>
  <pageSetup paperSize="9" scale="85" firstPageNumber="2" fitToHeight="0" orientation="portrait" r:id="rId1"/>
  <headerFooter alignWithMargins="0">
    <oddFooter>&amp;CPage &amp;P sur &amp;N</oddFooter>
  </headerFooter>
  <rowBreaks count="3" manualBreakCount="3">
    <brk id="68" max="6" man="1"/>
    <brk id="99" max="6" man="1"/>
    <brk id="135" max="9"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K131"/>
  <sheetViews>
    <sheetView showGridLines="0" showZeros="0" tabSelected="1" zoomScale="85" zoomScaleNormal="85" zoomScaleSheetLayoutView="85" zoomScalePageLayoutView="50" workbookViewId="0">
      <selection activeCell="W8" sqref="W8"/>
    </sheetView>
  </sheetViews>
  <sheetFormatPr baseColWidth="10" defaultColWidth="11.453125" defaultRowHeight="15" customHeight="1" outlineLevelCol="1" x14ac:dyDescent="0.25"/>
  <cols>
    <col min="1" max="1" width="15" style="6" customWidth="1"/>
    <col min="2" max="2" width="74.1796875" style="1" customWidth="1"/>
    <col min="3" max="3" width="9.1796875" style="1" bestFit="1" customWidth="1"/>
    <col min="4" max="4" width="12.7265625" style="57" customWidth="1"/>
    <col min="5" max="5" width="11.453125" style="1"/>
    <col min="6" max="10" width="11.453125" style="1" hidden="1" customWidth="1" outlineLevel="1"/>
    <col min="11" max="11" width="11.453125" style="1" collapsed="1"/>
    <col min="12" max="16384" width="11.453125" style="1"/>
  </cols>
  <sheetData>
    <row r="1" spans="1:11" s="2" customFormat="1" ht="25" customHeight="1" x14ac:dyDescent="0.35">
      <c r="A1" s="148" t="s">
        <v>101</v>
      </c>
      <c r="B1" s="149"/>
      <c r="C1" s="149"/>
      <c r="D1" s="150"/>
      <c r="F1" s="39"/>
      <c r="G1" s="37"/>
      <c r="H1" s="37"/>
      <c r="I1" s="37"/>
      <c r="J1" s="37"/>
      <c r="K1" s="59"/>
    </row>
    <row r="2" spans="1:11" s="2" customFormat="1" ht="25" customHeight="1" x14ac:dyDescent="0.35">
      <c r="A2" s="151" t="s">
        <v>102</v>
      </c>
      <c r="B2" s="152"/>
      <c r="C2" s="152"/>
      <c r="D2" s="153"/>
      <c r="G2" s="59"/>
      <c r="H2" s="59"/>
      <c r="I2" s="59"/>
      <c r="J2" s="59"/>
      <c r="K2" s="59"/>
    </row>
    <row r="3" spans="1:11" s="55" customFormat="1" ht="25" customHeight="1" x14ac:dyDescent="0.35">
      <c r="A3" s="154" t="s">
        <v>143</v>
      </c>
      <c r="B3" s="152"/>
      <c r="C3" s="152"/>
      <c r="D3" s="153"/>
      <c r="G3" s="60"/>
      <c r="H3" s="60"/>
      <c r="I3" s="60"/>
      <c r="J3" s="60"/>
      <c r="K3" s="60"/>
    </row>
    <row r="4" spans="1:11" s="55" customFormat="1" ht="25" customHeight="1" thickBot="1" x14ac:dyDescent="0.4">
      <c r="A4" s="155" t="str">
        <f>UPPER(CONCATENATE(PGARDE!A27," - ",PGARDE!A28))</f>
        <v>LOT N° 12 - VOIRIE RÉSEAUX DIVERS</v>
      </c>
      <c r="B4" s="156"/>
      <c r="C4" s="156"/>
      <c r="D4" s="157"/>
      <c r="G4" s="60"/>
      <c r="H4" s="60"/>
      <c r="I4" s="60"/>
      <c r="J4" s="60"/>
      <c r="K4" s="60"/>
    </row>
    <row r="5" spans="1:11" s="56" customFormat="1" ht="38.5" customHeight="1" thickBot="1" x14ac:dyDescent="0.3">
      <c r="A5" s="74" t="s">
        <v>0</v>
      </c>
      <c r="B5" s="75" t="s">
        <v>1</v>
      </c>
      <c r="C5" s="76" t="s">
        <v>14</v>
      </c>
      <c r="D5" s="36" t="s">
        <v>7</v>
      </c>
      <c r="F5" s="39" t="s">
        <v>97</v>
      </c>
      <c r="G5" s="37" t="s">
        <v>15</v>
      </c>
      <c r="H5" s="37" t="s">
        <v>98</v>
      </c>
      <c r="I5" s="37" t="s">
        <v>99</v>
      </c>
      <c r="J5" s="37" t="s">
        <v>100</v>
      </c>
      <c r="K5" s="58"/>
    </row>
    <row r="6" spans="1:11" s="56" customFormat="1" ht="15" customHeight="1" x14ac:dyDescent="0.25">
      <c r="A6" s="77" t="str">
        <f>F6</f>
        <v>12A</v>
      </c>
      <c r="B6" s="61" t="s">
        <v>13</v>
      </c>
      <c r="C6" s="78"/>
      <c r="D6" s="79"/>
      <c r="F6" s="99" t="str">
        <f t="shared" ref="F6:F70" si="0">+_xlfn.CONCAT(G6,,H6,I6,J6)</f>
        <v>12A</v>
      </c>
      <c r="G6" s="38" t="s">
        <v>145</v>
      </c>
      <c r="H6" s="38" t="s">
        <v>146</v>
      </c>
      <c r="I6" s="38"/>
      <c r="J6" s="38"/>
      <c r="K6" s="58"/>
    </row>
    <row r="7" spans="1:11" ht="15" customHeight="1" x14ac:dyDescent="0.25">
      <c r="A7" s="80" t="str">
        <f t="shared" ref="A7:A31" si="1">F7</f>
        <v>12A1</v>
      </c>
      <c r="B7" s="40" t="s">
        <v>16</v>
      </c>
      <c r="C7" s="63"/>
      <c r="D7" s="81"/>
      <c r="F7" s="1" t="str">
        <f t="shared" si="0"/>
        <v>12A1</v>
      </c>
      <c r="G7" s="100" t="s">
        <v>145</v>
      </c>
      <c r="H7" s="100" t="s">
        <v>146</v>
      </c>
      <c r="I7" s="38" t="s">
        <v>158</v>
      </c>
      <c r="J7" s="38"/>
      <c r="K7" s="58"/>
    </row>
    <row r="8" spans="1:11" s="56" customFormat="1" ht="279" x14ac:dyDescent="0.25">
      <c r="A8" s="88"/>
      <c r="B8" s="96" t="s">
        <v>113</v>
      </c>
      <c r="C8" s="89"/>
      <c r="D8" s="90"/>
      <c r="F8" s="1" t="str">
        <f t="shared" si="0"/>
        <v/>
      </c>
      <c r="G8" s="100"/>
      <c r="H8" s="100"/>
      <c r="I8" s="100"/>
      <c r="J8" s="38"/>
      <c r="K8" s="58"/>
    </row>
    <row r="9" spans="1:11" ht="15" customHeight="1" x14ac:dyDescent="0.25">
      <c r="A9" s="80" t="str">
        <f t="shared" si="1"/>
        <v>12A1001</v>
      </c>
      <c r="B9" s="47" t="s">
        <v>111</v>
      </c>
      <c r="C9" s="45" t="s">
        <v>6</v>
      </c>
      <c r="D9" s="105"/>
      <c r="F9" s="1" t="str">
        <f t="shared" si="0"/>
        <v>12A1001</v>
      </c>
      <c r="G9" s="100" t="s">
        <v>145</v>
      </c>
      <c r="H9" s="100" t="s">
        <v>146</v>
      </c>
      <c r="I9" s="100" t="s">
        <v>158</v>
      </c>
      <c r="J9" s="38" t="s">
        <v>156</v>
      </c>
      <c r="K9" s="58"/>
    </row>
    <row r="10" spans="1:11" ht="15" customHeight="1" x14ac:dyDescent="0.25">
      <c r="A10" s="80" t="str">
        <f t="shared" si="1"/>
        <v>12A1002</v>
      </c>
      <c r="B10" s="47" t="s">
        <v>112</v>
      </c>
      <c r="C10" s="45" t="s">
        <v>6</v>
      </c>
      <c r="D10" s="105"/>
      <c r="F10" s="1" t="str">
        <f t="shared" si="0"/>
        <v>12A1002</v>
      </c>
      <c r="G10" s="100" t="s">
        <v>145</v>
      </c>
      <c r="H10" s="100" t="s">
        <v>146</v>
      </c>
      <c r="I10" s="100" t="s">
        <v>158</v>
      </c>
      <c r="J10" s="100" t="s">
        <v>157</v>
      </c>
      <c r="K10" s="58"/>
    </row>
    <row r="11" spans="1:11" ht="15" customHeight="1" x14ac:dyDescent="0.25">
      <c r="A11" s="80" t="str">
        <f t="shared" si="1"/>
        <v>12A1003</v>
      </c>
      <c r="B11" s="47" t="s">
        <v>17</v>
      </c>
      <c r="C11" s="45" t="s">
        <v>6</v>
      </c>
      <c r="D11" s="105"/>
      <c r="F11" s="1" t="str">
        <f t="shared" si="0"/>
        <v>12A1003</v>
      </c>
      <c r="G11" s="100" t="s">
        <v>145</v>
      </c>
      <c r="H11" s="100" t="s">
        <v>146</v>
      </c>
      <c r="I11" s="100" t="s">
        <v>158</v>
      </c>
      <c r="J11" s="100" t="s">
        <v>160</v>
      </c>
      <c r="K11" s="58"/>
    </row>
    <row r="12" spans="1:11" ht="15" customHeight="1" x14ac:dyDescent="0.25">
      <c r="A12" s="80" t="str">
        <f t="shared" si="1"/>
        <v>12A1004</v>
      </c>
      <c r="B12" s="47" t="s">
        <v>18</v>
      </c>
      <c r="C12" s="45" t="s">
        <v>6</v>
      </c>
      <c r="D12" s="105"/>
      <c r="F12" s="1" t="str">
        <f t="shared" si="0"/>
        <v>12A1004</v>
      </c>
      <c r="G12" s="100" t="s">
        <v>145</v>
      </c>
      <c r="H12" s="100" t="s">
        <v>146</v>
      </c>
      <c r="I12" s="100" t="s">
        <v>158</v>
      </c>
      <c r="J12" s="100" t="s">
        <v>164</v>
      </c>
      <c r="K12" s="58"/>
    </row>
    <row r="13" spans="1:11" ht="15" customHeight="1" x14ac:dyDescent="0.25">
      <c r="A13" s="80" t="str">
        <f t="shared" si="1"/>
        <v>12A1005</v>
      </c>
      <c r="B13" s="47" t="s">
        <v>19</v>
      </c>
      <c r="C13" s="45" t="s">
        <v>3</v>
      </c>
      <c r="D13" s="105"/>
      <c r="F13" s="1" t="str">
        <f t="shared" si="0"/>
        <v>12A1005</v>
      </c>
      <c r="G13" s="100" t="s">
        <v>145</v>
      </c>
      <c r="H13" s="100" t="s">
        <v>146</v>
      </c>
      <c r="I13" s="100" t="s">
        <v>158</v>
      </c>
      <c r="J13" s="100" t="s">
        <v>165</v>
      </c>
      <c r="K13" s="58"/>
    </row>
    <row r="14" spans="1:11" ht="15" customHeight="1" x14ac:dyDescent="0.25">
      <c r="A14" s="80" t="str">
        <f t="shared" si="1"/>
        <v>12A2</v>
      </c>
      <c r="B14" s="44" t="s">
        <v>21</v>
      </c>
      <c r="C14" s="64"/>
      <c r="D14" s="68"/>
      <c r="F14" s="1" t="str">
        <f t="shared" si="0"/>
        <v>12A2</v>
      </c>
      <c r="G14" s="100" t="s">
        <v>145</v>
      </c>
      <c r="H14" s="100" t="s">
        <v>146</v>
      </c>
      <c r="I14" s="38" t="s">
        <v>159</v>
      </c>
      <c r="J14" s="38"/>
      <c r="K14" s="58"/>
    </row>
    <row r="15" spans="1:11" s="92" customFormat="1" ht="62" x14ac:dyDescent="0.25">
      <c r="A15" s="95"/>
      <c r="B15" s="97" t="s">
        <v>109</v>
      </c>
      <c r="C15" s="64"/>
      <c r="D15" s="68"/>
      <c r="F15" s="92" t="str">
        <f t="shared" si="0"/>
        <v/>
      </c>
      <c r="G15" s="100"/>
      <c r="H15" s="100"/>
      <c r="I15" s="100"/>
      <c r="J15" s="93"/>
      <c r="K15" s="94"/>
    </row>
    <row r="16" spans="1:11" ht="15" customHeight="1" x14ac:dyDescent="0.25">
      <c r="A16" s="80" t="str">
        <f t="shared" si="1"/>
        <v>12A2001</v>
      </c>
      <c r="B16" s="43" t="s">
        <v>22</v>
      </c>
      <c r="C16" s="63" t="s">
        <v>20</v>
      </c>
      <c r="D16" s="115"/>
      <c r="F16" s="1" t="str">
        <f t="shared" si="0"/>
        <v>12A2001</v>
      </c>
      <c r="G16" s="100" t="s">
        <v>145</v>
      </c>
      <c r="H16" s="100" t="s">
        <v>146</v>
      </c>
      <c r="I16" s="100" t="s">
        <v>159</v>
      </c>
      <c r="J16" s="38" t="s">
        <v>156</v>
      </c>
      <c r="K16" s="58"/>
    </row>
    <row r="17" spans="1:245" ht="15" customHeight="1" x14ac:dyDescent="0.25">
      <c r="A17" s="80" t="str">
        <f t="shared" si="1"/>
        <v>12A2002</v>
      </c>
      <c r="B17" s="43" t="s">
        <v>23</v>
      </c>
      <c r="C17" s="63" t="s">
        <v>20</v>
      </c>
      <c r="D17" s="115"/>
      <c r="F17" s="1" t="str">
        <f t="shared" si="0"/>
        <v>12A2002</v>
      </c>
      <c r="G17" s="100" t="s">
        <v>145</v>
      </c>
      <c r="H17" s="100" t="s">
        <v>146</v>
      </c>
      <c r="I17" s="100" t="s">
        <v>159</v>
      </c>
      <c r="J17" s="38" t="s">
        <v>157</v>
      </c>
      <c r="K17" s="58"/>
    </row>
    <row r="18" spans="1:245" ht="15" customHeight="1" x14ac:dyDescent="0.25">
      <c r="A18" s="80" t="str">
        <f t="shared" si="1"/>
        <v>12A3</v>
      </c>
      <c r="B18" s="44" t="s">
        <v>24</v>
      </c>
      <c r="C18" s="64"/>
      <c r="D18" s="68"/>
      <c r="F18" s="1" t="str">
        <f t="shared" si="0"/>
        <v>12A3</v>
      </c>
      <c r="G18" s="100" t="s">
        <v>145</v>
      </c>
      <c r="H18" s="100" t="s">
        <v>146</v>
      </c>
      <c r="I18" s="38" t="s">
        <v>161</v>
      </c>
      <c r="J18" s="38"/>
      <c r="K18" s="58"/>
    </row>
    <row r="19" spans="1:245" s="92" customFormat="1" ht="155" x14ac:dyDescent="0.25">
      <c r="A19" s="95"/>
      <c r="B19" s="98" t="s">
        <v>110</v>
      </c>
      <c r="C19" s="64"/>
      <c r="D19" s="68"/>
      <c r="F19" s="92" t="str">
        <f t="shared" si="0"/>
        <v/>
      </c>
      <c r="G19" s="100"/>
      <c r="H19" s="100"/>
      <c r="I19" s="93"/>
      <c r="J19" s="93"/>
      <c r="K19" s="94"/>
    </row>
    <row r="20" spans="1:245" ht="15" customHeight="1" x14ac:dyDescent="0.25">
      <c r="A20" s="80" t="str">
        <f t="shared" si="1"/>
        <v>12A3001</v>
      </c>
      <c r="B20" s="43" t="s">
        <v>25</v>
      </c>
      <c r="C20" s="63" t="s">
        <v>26</v>
      </c>
      <c r="D20" s="115"/>
      <c r="F20" s="1" t="str">
        <f t="shared" si="0"/>
        <v>12A3001</v>
      </c>
      <c r="G20" s="100" t="s">
        <v>145</v>
      </c>
      <c r="H20" s="100" t="s">
        <v>146</v>
      </c>
      <c r="I20" s="38" t="s">
        <v>161</v>
      </c>
      <c r="J20" s="38" t="s">
        <v>156</v>
      </c>
      <c r="K20" s="58"/>
    </row>
    <row r="21" spans="1:245" ht="15" customHeight="1" x14ac:dyDescent="0.25">
      <c r="A21" s="80" t="str">
        <f t="shared" si="1"/>
        <v>12A3002</v>
      </c>
      <c r="B21" s="43" t="s">
        <v>27</v>
      </c>
      <c r="C21" s="63" t="s">
        <v>26</v>
      </c>
      <c r="D21" s="115"/>
      <c r="F21" s="1" t="str">
        <f t="shared" si="0"/>
        <v>12A3002</v>
      </c>
      <c r="G21" s="100" t="s">
        <v>145</v>
      </c>
      <c r="H21" s="100" t="s">
        <v>146</v>
      </c>
      <c r="I21" s="38" t="s">
        <v>161</v>
      </c>
      <c r="J21" s="38" t="s">
        <v>157</v>
      </c>
      <c r="K21" s="58"/>
    </row>
    <row r="22" spans="1:245" ht="15" customHeight="1" x14ac:dyDescent="0.25">
      <c r="A22" s="80" t="str">
        <f t="shared" si="1"/>
        <v>12A3003</v>
      </c>
      <c r="B22" s="43" t="s">
        <v>28</v>
      </c>
      <c r="C22" s="63" t="s">
        <v>20</v>
      </c>
      <c r="D22" s="115"/>
      <c r="F22" s="1" t="str">
        <f t="shared" si="0"/>
        <v>12A3003</v>
      </c>
      <c r="G22" s="100" t="s">
        <v>145</v>
      </c>
      <c r="H22" s="100" t="s">
        <v>146</v>
      </c>
      <c r="I22" s="38" t="s">
        <v>161</v>
      </c>
      <c r="J22" s="100" t="s">
        <v>160</v>
      </c>
      <c r="K22" s="58"/>
    </row>
    <row r="23" spans="1:245" ht="15" customHeight="1" x14ac:dyDescent="0.25">
      <c r="A23" s="80" t="str">
        <f t="shared" si="1"/>
        <v>12A3004</v>
      </c>
      <c r="B23" s="43" t="s">
        <v>29</v>
      </c>
      <c r="C23" s="41" t="s">
        <v>26</v>
      </c>
      <c r="D23" s="115"/>
      <c r="F23" s="1" t="str">
        <f t="shared" si="0"/>
        <v>12A3004</v>
      </c>
      <c r="G23" s="100" t="s">
        <v>145</v>
      </c>
      <c r="H23" s="100" t="s">
        <v>146</v>
      </c>
      <c r="I23" s="38" t="s">
        <v>161</v>
      </c>
      <c r="J23" s="100" t="s">
        <v>164</v>
      </c>
      <c r="K23" s="58"/>
    </row>
    <row r="24" spans="1:245" ht="15" customHeight="1" x14ac:dyDescent="0.25">
      <c r="A24" s="80" t="str">
        <f t="shared" si="1"/>
        <v>12A4</v>
      </c>
      <c r="B24" s="44" t="s">
        <v>30</v>
      </c>
      <c r="C24" s="64"/>
      <c r="D24" s="68"/>
      <c r="F24" s="1" t="str">
        <f t="shared" si="0"/>
        <v>12A4</v>
      </c>
      <c r="G24" s="100" t="s">
        <v>145</v>
      </c>
      <c r="H24" s="100" t="s">
        <v>146</v>
      </c>
      <c r="I24" s="38" t="s">
        <v>162</v>
      </c>
      <c r="J24" s="38"/>
      <c r="K24" s="58"/>
    </row>
    <row r="25" spans="1:245" ht="15" customHeight="1" thickBot="1" x14ac:dyDescent="0.3">
      <c r="A25" s="80" t="str">
        <f t="shared" si="1"/>
        <v>12A4001</v>
      </c>
      <c r="B25" s="43" t="s">
        <v>31</v>
      </c>
      <c r="C25" s="65" t="s">
        <v>5</v>
      </c>
      <c r="D25" s="115"/>
      <c r="F25" s="1" t="str">
        <f t="shared" si="0"/>
        <v>12A4001</v>
      </c>
      <c r="G25" s="100" t="s">
        <v>145</v>
      </c>
      <c r="H25" s="100" t="s">
        <v>146</v>
      </c>
      <c r="I25" s="38" t="s">
        <v>162</v>
      </c>
      <c r="J25" s="38" t="s">
        <v>156</v>
      </c>
      <c r="K25" s="58"/>
    </row>
    <row r="26" spans="1:245" ht="15" customHeight="1" x14ac:dyDescent="0.25">
      <c r="A26" s="77" t="str">
        <f t="shared" si="1"/>
        <v>12B</v>
      </c>
      <c r="B26" s="61" t="s">
        <v>119</v>
      </c>
      <c r="C26" s="66"/>
      <c r="D26" s="83"/>
      <c r="E26" s="7"/>
      <c r="F26" s="1" t="str">
        <f t="shared" si="0"/>
        <v>12B</v>
      </c>
      <c r="G26" s="38" t="s">
        <v>145</v>
      </c>
      <c r="H26" s="38" t="s">
        <v>148</v>
      </c>
      <c r="I26" s="38"/>
      <c r="J26" s="38"/>
      <c r="K26" s="58"/>
      <c r="L26" s="39"/>
      <c r="M26" s="7"/>
      <c r="N26" s="5"/>
      <c r="O26" s="9"/>
      <c r="P26" s="8"/>
      <c r="R26" s="3"/>
      <c r="T26" s="39"/>
      <c r="U26" s="7"/>
      <c r="V26" s="5"/>
      <c r="W26" s="9"/>
      <c r="X26" s="8"/>
      <c r="Z26" s="3"/>
      <c r="AB26" s="39"/>
      <c r="AC26" s="7"/>
      <c r="AD26" s="5"/>
      <c r="AE26" s="9"/>
      <c r="AF26" s="8"/>
      <c r="AH26" s="3"/>
      <c r="AJ26" s="39"/>
      <c r="AK26" s="7"/>
      <c r="AL26" s="5"/>
      <c r="AM26" s="9"/>
      <c r="AN26" s="8"/>
      <c r="AP26" s="3"/>
      <c r="AR26" s="39"/>
      <c r="AS26" s="7"/>
      <c r="AT26" s="5"/>
      <c r="AU26" s="9"/>
      <c r="AV26" s="8"/>
      <c r="AX26" s="3"/>
      <c r="AZ26" s="39"/>
      <c r="BA26" s="7"/>
      <c r="BB26" s="5"/>
      <c r="BC26" s="9"/>
      <c r="BD26" s="8"/>
      <c r="BF26" s="3"/>
      <c r="BH26" s="39"/>
      <c r="BI26" s="7"/>
      <c r="BJ26" s="5"/>
      <c r="BK26" s="9"/>
      <c r="BL26" s="8"/>
      <c r="BN26" s="3"/>
      <c r="BP26" s="39"/>
      <c r="BQ26" s="7"/>
      <c r="BR26" s="5"/>
      <c r="BS26" s="9"/>
      <c r="BT26" s="8"/>
      <c r="BV26" s="3"/>
      <c r="BX26" s="39"/>
      <c r="BY26" s="7"/>
      <c r="BZ26" s="5"/>
      <c r="CA26" s="9"/>
      <c r="CB26" s="8"/>
      <c r="CD26" s="3"/>
      <c r="CF26" s="39"/>
      <c r="CG26" s="7"/>
      <c r="CH26" s="5"/>
      <c r="CI26" s="9"/>
      <c r="CJ26" s="8"/>
      <c r="CL26" s="3"/>
      <c r="CN26" s="39"/>
      <c r="CO26" s="7"/>
      <c r="CP26" s="5"/>
      <c r="CQ26" s="9"/>
      <c r="CR26" s="8"/>
      <c r="CT26" s="3"/>
      <c r="CV26" s="39"/>
      <c r="CW26" s="7"/>
      <c r="CX26" s="5"/>
      <c r="CY26" s="9"/>
      <c r="CZ26" s="8"/>
      <c r="DB26" s="3"/>
      <c r="DD26" s="39"/>
      <c r="DE26" s="7"/>
      <c r="DF26" s="5"/>
      <c r="DG26" s="9"/>
      <c r="DH26" s="8"/>
      <c r="DJ26" s="3"/>
      <c r="DL26" s="39"/>
      <c r="DM26" s="7"/>
      <c r="DN26" s="5"/>
      <c r="DO26" s="9"/>
      <c r="DP26" s="8"/>
      <c r="DR26" s="3"/>
      <c r="DT26" s="39"/>
      <c r="DU26" s="7"/>
      <c r="DV26" s="5"/>
      <c r="DW26" s="9"/>
      <c r="DX26" s="8"/>
      <c r="DZ26" s="3"/>
      <c r="EB26" s="39"/>
      <c r="EC26" s="7"/>
      <c r="ED26" s="5"/>
      <c r="EE26" s="9"/>
      <c r="EF26" s="8"/>
      <c r="EH26" s="3"/>
      <c r="EJ26" s="39"/>
      <c r="EK26" s="7"/>
      <c r="EL26" s="5"/>
      <c r="EM26" s="9"/>
      <c r="EN26" s="8"/>
      <c r="EP26" s="3"/>
      <c r="ER26" s="39"/>
      <c r="ES26" s="7"/>
      <c r="ET26" s="5"/>
      <c r="EU26" s="9"/>
      <c r="EV26" s="8"/>
      <c r="EX26" s="3"/>
      <c r="EZ26" s="39"/>
      <c r="FA26" s="7"/>
      <c r="FB26" s="5"/>
      <c r="FC26" s="9"/>
      <c r="FD26" s="8"/>
      <c r="FF26" s="3"/>
      <c r="FH26" s="39"/>
      <c r="FI26" s="7"/>
      <c r="FJ26" s="5"/>
      <c r="FK26" s="9"/>
      <c r="FL26" s="8"/>
      <c r="FN26" s="3"/>
      <c r="FP26" s="39"/>
      <c r="FQ26" s="7"/>
      <c r="FR26" s="5"/>
      <c r="FS26" s="9"/>
      <c r="FT26" s="8"/>
      <c r="FV26" s="3"/>
      <c r="FX26" s="39"/>
      <c r="FY26" s="7"/>
      <c r="FZ26" s="5"/>
      <c r="GA26" s="9"/>
      <c r="GB26" s="8"/>
      <c r="GD26" s="3"/>
      <c r="GF26" s="39"/>
      <c r="GG26" s="7"/>
      <c r="GH26" s="5"/>
      <c r="GI26" s="9"/>
      <c r="GJ26" s="8"/>
      <c r="GL26" s="3"/>
      <c r="GN26" s="39"/>
      <c r="GO26" s="7"/>
      <c r="GP26" s="5"/>
      <c r="GQ26" s="9"/>
      <c r="GR26" s="8"/>
      <c r="GT26" s="3"/>
      <c r="GV26" s="39"/>
      <c r="GW26" s="7"/>
      <c r="GX26" s="5"/>
      <c r="GY26" s="9"/>
      <c r="GZ26" s="8"/>
      <c r="HB26" s="3"/>
      <c r="HD26" s="39"/>
      <c r="HE26" s="7"/>
      <c r="HF26" s="5"/>
      <c r="HG26" s="9"/>
      <c r="HH26" s="8"/>
      <c r="HJ26" s="3"/>
      <c r="HL26" s="39"/>
      <c r="HM26" s="7"/>
      <c r="HN26" s="5"/>
      <c r="HO26" s="9"/>
      <c r="HP26" s="8"/>
      <c r="HR26" s="3"/>
      <c r="HT26" s="39"/>
      <c r="HU26" s="7"/>
      <c r="HV26" s="5"/>
      <c r="HW26" s="9"/>
      <c r="HX26" s="8"/>
      <c r="HZ26" s="3"/>
      <c r="IB26" s="39"/>
      <c r="IC26" s="7"/>
      <c r="ID26" s="5"/>
      <c r="IE26" s="9"/>
      <c r="IF26" s="8"/>
      <c r="IH26" s="3"/>
      <c r="IJ26" s="39"/>
      <c r="IK26" s="7"/>
    </row>
    <row r="27" spans="1:245" s="99" customFormat="1" ht="139.5" x14ac:dyDescent="0.25">
      <c r="A27" s="102"/>
      <c r="B27" s="91" t="s">
        <v>147</v>
      </c>
      <c r="C27" s="63"/>
      <c r="D27" s="69"/>
      <c r="G27" s="100"/>
      <c r="H27" s="100"/>
      <c r="I27" s="100"/>
      <c r="J27" s="100"/>
      <c r="K27" s="101"/>
    </row>
    <row r="28" spans="1:245" ht="15" customHeight="1" x14ac:dyDescent="0.25">
      <c r="A28" s="80" t="str">
        <f t="shared" si="1"/>
        <v>12B1</v>
      </c>
      <c r="B28" s="48" t="s">
        <v>32</v>
      </c>
      <c r="C28" s="65"/>
      <c r="D28" s="70"/>
      <c r="F28" s="1" t="str">
        <f t="shared" si="0"/>
        <v>12B1</v>
      </c>
      <c r="G28" s="100" t="s">
        <v>145</v>
      </c>
      <c r="H28" s="100" t="s">
        <v>148</v>
      </c>
      <c r="I28" s="38" t="s">
        <v>158</v>
      </c>
      <c r="J28" s="38"/>
      <c r="K28" s="58"/>
    </row>
    <row r="29" spans="1:245" ht="15" customHeight="1" x14ac:dyDescent="0.25">
      <c r="A29" s="80" t="str">
        <f t="shared" si="1"/>
        <v>12B1</v>
      </c>
      <c r="B29" s="43" t="s">
        <v>33</v>
      </c>
      <c r="C29" s="65" t="s">
        <v>5</v>
      </c>
      <c r="D29" s="116"/>
      <c r="F29" s="1" t="str">
        <f t="shared" si="0"/>
        <v>12B1</v>
      </c>
      <c r="G29" s="100" t="s">
        <v>145</v>
      </c>
      <c r="H29" s="100" t="s">
        <v>148</v>
      </c>
      <c r="I29" s="38" t="s">
        <v>158</v>
      </c>
      <c r="J29" s="38"/>
      <c r="K29" s="58"/>
    </row>
    <row r="30" spans="1:245" ht="15" customHeight="1" x14ac:dyDescent="0.25">
      <c r="A30" s="80" t="str">
        <f t="shared" si="1"/>
        <v>12B1</v>
      </c>
      <c r="B30" s="43" t="s">
        <v>34</v>
      </c>
      <c r="C30" s="65" t="s">
        <v>5</v>
      </c>
      <c r="D30" s="116"/>
      <c r="F30" s="1" t="str">
        <f t="shared" si="0"/>
        <v>12B1</v>
      </c>
      <c r="G30" s="100" t="s">
        <v>145</v>
      </c>
      <c r="H30" s="100" t="s">
        <v>148</v>
      </c>
      <c r="I30" s="38" t="s">
        <v>158</v>
      </c>
      <c r="J30" s="38"/>
      <c r="K30" s="58"/>
    </row>
    <row r="31" spans="1:245" ht="15" customHeight="1" x14ac:dyDescent="0.25">
      <c r="A31" s="80" t="str">
        <f t="shared" si="1"/>
        <v>12B1</v>
      </c>
      <c r="B31" s="43" t="s">
        <v>120</v>
      </c>
      <c r="C31" s="65" t="s">
        <v>3</v>
      </c>
      <c r="D31" s="116"/>
      <c r="F31" s="1" t="str">
        <f t="shared" si="0"/>
        <v>12B1</v>
      </c>
      <c r="G31" s="100" t="s">
        <v>145</v>
      </c>
      <c r="H31" s="100" t="s">
        <v>148</v>
      </c>
      <c r="I31" s="38" t="s">
        <v>158</v>
      </c>
      <c r="J31" s="38"/>
      <c r="K31" s="58"/>
    </row>
    <row r="32" spans="1:245" ht="15" customHeight="1" x14ac:dyDescent="0.25">
      <c r="A32" s="80" t="str">
        <f>F32</f>
        <v>12B1</v>
      </c>
      <c r="B32" s="42" t="s">
        <v>115</v>
      </c>
      <c r="C32" s="41" t="s">
        <v>6</v>
      </c>
      <c r="D32" s="117"/>
      <c r="F32" s="1" t="str">
        <f t="shared" si="0"/>
        <v>12B1</v>
      </c>
      <c r="G32" s="100" t="s">
        <v>145</v>
      </c>
      <c r="H32" s="100" t="s">
        <v>148</v>
      </c>
      <c r="I32" s="38" t="s">
        <v>158</v>
      </c>
      <c r="J32" s="38"/>
      <c r="K32" s="58"/>
    </row>
    <row r="33" spans="1:11" ht="15" customHeight="1" x14ac:dyDescent="0.25">
      <c r="A33" s="80" t="str">
        <f t="shared" ref="A33:A40" si="2">F33</f>
        <v>12B2</v>
      </c>
      <c r="B33" s="49" t="s">
        <v>121</v>
      </c>
      <c r="C33" s="63"/>
      <c r="D33" s="69"/>
      <c r="F33" s="1" t="str">
        <f t="shared" si="0"/>
        <v>12B2</v>
      </c>
      <c r="G33" s="100" t="s">
        <v>145</v>
      </c>
      <c r="H33" s="100" t="s">
        <v>148</v>
      </c>
      <c r="I33" s="38" t="s">
        <v>159</v>
      </c>
      <c r="J33" s="38"/>
      <c r="K33" s="58"/>
    </row>
    <row r="34" spans="1:11" ht="15" customHeight="1" x14ac:dyDescent="0.25">
      <c r="A34" s="80" t="str">
        <f t="shared" si="2"/>
        <v>12B2</v>
      </c>
      <c r="B34" s="42" t="s">
        <v>117</v>
      </c>
      <c r="C34" s="41" t="s">
        <v>6</v>
      </c>
      <c r="D34" s="117"/>
      <c r="F34" s="1" t="str">
        <f t="shared" si="0"/>
        <v>12B2</v>
      </c>
      <c r="G34" s="100" t="s">
        <v>145</v>
      </c>
      <c r="H34" s="100" t="s">
        <v>148</v>
      </c>
      <c r="I34" s="38" t="s">
        <v>159</v>
      </c>
      <c r="J34" s="38"/>
      <c r="K34" s="58"/>
    </row>
    <row r="35" spans="1:11" ht="15" customHeight="1" x14ac:dyDescent="0.25">
      <c r="A35" s="80" t="str">
        <f t="shared" si="2"/>
        <v>12B2</v>
      </c>
      <c r="B35" s="42" t="s">
        <v>116</v>
      </c>
      <c r="C35" s="41" t="s">
        <v>6</v>
      </c>
      <c r="D35" s="117"/>
      <c r="F35" s="1" t="str">
        <f t="shared" si="0"/>
        <v>12B2</v>
      </c>
      <c r="G35" s="100" t="s">
        <v>145</v>
      </c>
      <c r="H35" s="100" t="s">
        <v>148</v>
      </c>
      <c r="I35" s="38" t="s">
        <v>159</v>
      </c>
      <c r="J35" s="38"/>
      <c r="K35" s="58"/>
    </row>
    <row r="36" spans="1:11" ht="15" customHeight="1" x14ac:dyDescent="0.25">
      <c r="A36" s="80" t="str">
        <f t="shared" si="2"/>
        <v>12B2</v>
      </c>
      <c r="B36" s="42" t="s">
        <v>118</v>
      </c>
      <c r="C36" s="41" t="s">
        <v>3</v>
      </c>
      <c r="D36" s="117"/>
      <c r="F36" s="1" t="str">
        <f t="shared" si="0"/>
        <v>12B2</v>
      </c>
      <c r="G36" s="100" t="s">
        <v>145</v>
      </c>
      <c r="H36" s="100" t="s">
        <v>148</v>
      </c>
      <c r="I36" s="38" t="s">
        <v>159</v>
      </c>
      <c r="J36" s="38"/>
      <c r="K36" s="58"/>
    </row>
    <row r="37" spans="1:11" ht="15" customHeight="1" x14ac:dyDescent="0.25">
      <c r="A37" s="80" t="str">
        <f t="shared" si="2"/>
        <v>12B3</v>
      </c>
      <c r="B37" s="49" t="s">
        <v>35</v>
      </c>
      <c r="C37" s="41"/>
      <c r="D37" s="69"/>
      <c r="F37" s="1" t="str">
        <f t="shared" si="0"/>
        <v>12B3</v>
      </c>
      <c r="G37" s="100" t="s">
        <v>145</v>
      </c>
      <c r="H37" s="100" t="s">
        <v>148</v>
      </c>
      <c r="I37" s="38" t="s">
        <v>161</v>
      </c>
      <c r="J37" s="38"/>
      <c r="K37" s="58"/>
    </row>
    <row r="38" spans="1:11" s="99" customFormat="1" ht="93" x14ac:dyDescent="0.25">
      <c r="A38" s="102"/>
      <c r="B38" s="91" t="s">
        <v>114</v>
      </c>
      <c r="C38" s="41"/>
      <c r="D38" s="69"/>
      <c r="G38" s="100"/>
      <c r="H38" s="100"/>
      <c r="I38" s="100"/>
      <c r="J38" s="100"/>
      <c r="K38" s="101"/>
    </row>
    <row r="39" spans="1:11" ht="15" customHeight="1" x14ac:dyDescent="0.25">
      <c r="A39" s="80" t="str">
        <f t="shared" si="2"/>
        <v>12B3</v>
      </c>
      <c r="B39" s="42" t="s">
        <v>36</v>
      </c>
      <c r="C39" s="41" t="s">
        <v>2</v>
      </c>
      <c r="D39" s="117"/>
      <c r="F39" s="1" t="str">
        <f t="shared" si="0"/>
        <v>12B3</v>
      </c>
      <c r="G39" s="100" t="s">
        <v>145</v>
      </c>
      <c r="H39" s="100" t="s">
        <v>148</v>
      </c>
      <c r="I39" s="38" t="s">
        <v>161</v>
      </c>
      <c r="J39" s="38"/>
      <c r="K39" s="58"/>
    </row>
    <row r="40" spans="1:11" ht="15" customHeight="1" thickBot="1" x14ac:dyDescent="0.3">
      <c r="A40" s="80" t="str">
        <f t="shared" si="2"/>
        <v>12B3</v>
      </c>
      <c r="B40" s="42" t="s">
        <v>37</v>
      </c>
      <c r="C40" s="41" t="s">
        <v>2</v>
      </c>
      <c r="D40" s="117"/>
      <c r="F40" s="1" t="str">
        <f t="shared" si="0"/>
        <v>12B3</v>
      </c>
      <c r="G40" s="100" t="s">
        <v>145</v>
      </c>
      <c r="H40" s="100" t="s">
        <v>148</v>
      </c>
      <c r="I40" s="38" t="s">
        <v>161</v>
      </c>
      <c r="J40" s="38"/>
      <c r="K40" s="58"/>
    </row>
    <row r="41" spans="1:11" ht="15" customHeight="1" x14ac:dyDescent="0.25">
      <c r="A41" s="77" t="str">
        <f>F41</f>
        <v>12C</v>
      </c>
      <c r="B41" s="87" t="s">
        <v>149</v>
      </c>
      <c r="C41" s="66"/>
      <c r="D41" s="71"/>
      <c r="F41" s="1" t="str">
        <f t="shared" si="0"/>
        <v>12C</v>
      </c>
      <c r="G41" s="38" t="s">
        <v>145</v>
      </c>
      <c r="H41" s="38" t="s">
        <v>150</v>
      </c>
      <c r="I41" s="38"/>
      <c r="J41" s="38"/>
      <c r="K41" s="58"/>
    </row>
    <row r="42" spans="1:11" ht="15" customHeight="1" x14ac:dyDescent="0.25">
      <c r="A42" s="80" t="str">
        <f>F42</f>
        <v>12C1</v>
      </c>
      <c r="B42" s="50" t="s">
        <v>38</v>
      </c>
      <c r="C42" s="51"/>
      <c r="D42" s="72"/>
      <c r="F42" s="1" t="str">
        <f t="shared" si="0"/>
        <v>12C1</v>
      </c>
      <c r="G42" s="100" t="s">
        <v>145</v>
      </c>
      <c r="H42" s="100" t="s">
        <v>150</v>
      </c>
      <c r="I42" s="38" t="s">
        <v>158</v>
      </c>
      <c r="J42" s="38"/>
      <c r="K42" s="58"/>
    </row>
    <row r="43" spans="1:11" s="99" customFormat="1" ht="201.5" x14ac:dyDescent="0.25">
      <c r="A43" s="102"/>
      <c r="B43" s="106" t="s">
        <v>132</v>
      </c>
      <c r="C43" s="51"/>
      <c r="D43" s="72"/>
      <c r="F43" s="99" t="str">
        <f t="shared" si="0"/>
        <v/>
      </c>
      <c r="G43" s="100"/>
      <c r="H43" s="100"/>
      <c r="I43" s="100"/>
      <c r="J43" s="100"/>
      <c r="K43" s="101"/>
    </row>
    <row r="44" spans="1:11" ht="15" customHeight="1" x14ac:dyDescent="0.25">
      <c r="A44" s="80" t="str">
        <f t="shared" ref="A44:A61" si="3">F44</f>
        <v>12C1001</v>
      </c>
      <c r="B44" s="46" t="s">
        <v>39</v>
      </c>
      <c r="C44" s="52" t="s">
        <v>5</v>
      </c>
      <c r="D44" s="118"/>
      <c r="F44" s="1" t="str">
        <f t="shared" si="0"/>
        <v>12C1001</v>
      </c>
      <c r="G44" s="100" t="s">
        <v>145</v>
      </c>
      <c r="H44" s="100" t="s">
        <v>150</v>
      </c>
      <c r="I44" s="100" t="s">
        <v>158</v>
      </c>
      <c r="J44" s="38" t="s">
        <v>156</v>
      </c>
      <c r="K44" s="58"/>
    </row>
    <row r="45" spans="1:11" ht="15" customHeight="1" x14ac:dyDescent="0.25">
      <c r="A45" s="80" t="str">
        <f t="shared" si="3"/>
        <v>12C1002</v>
      </c>
      <c r="B45" s="46" t="s">
        <v>40</v>
      </c>
      <c r="C45" s="52" t="s">
        <v>5</v>
      </c>
      <c r="D45" s="118"/>
      <c r="F45" s="1" t="str">
        <f t="shared" si="0"/>
        <v>12C1002</v>
      </c>
      <c r="G45" s="100" t="s">
        <v>145</v>
      </c>
      <c r="H45" s="100" t="s">
        <v>150</v>
      </c>
      <c r="I45" s="100" t="s">
        <v>158</v>
      </c>
      <c r="J45" s="100" t="s">
        <v>157</v>
      </c>
      <c r="K45" s="58"/>
    </row>
    <row r="46" spans="1:11" ht="15" customHeight="1" x14ac:dyDescent="0.25">
      <c r="A46" s="80" t="str">
        <f t="shared" si="3"/>
        <v>12C1003</v>
      </c>
      <c r="B46" s="42" t="s">
        <v>41</v>
      </c>
      <c r="C46" s="52" t="s">
        <v>5</v>
      </c>
      <c r="D46" s="118"/>
      <c r="F46" s="1" t="str">
        <f t="shared" si="0"/>
        <v>12C1003</v>
      </c>
      <c r="G46" s="100" t="s">
        <v>145</v>
      </c>
      <c r="H46" s="100" t="s">
        <v>150</v>
      </c>
      <c r="I46" s="100" t="s">
        <v>158</v>
      </c>
      <c r="J46" s="100" t="s">
        <v>160</v>
      </c>
      <c r="K46" s="58"/>
    </row>
    <row r="47" spans="1:11" ht="15" customHeight="1" x14ac:dyDescent="0.25">
      <c r="A47" s="80" t="str">
        <f t="shared" si="3"/>
        <v>12C1004</v>
      </c>
      <c r="B47" s="46" t="s">
        <v>42</v>
      </c>
      <c r="C47" s="51" t="s">
        <v>3</v>
      </c>
      <c r="D47" s="118"/>
      <c r="F47" s="1" t="str">
        <f t="shared" si="0"/>
        <v>12C1004</v>
      </c>
      <c r="G47" s="100" t="s">
        <v>145</v>
      </c>
      <c r="H47" s="100" t="s">
        <v>150</v>
      </c>
      <c r="I47" s="100" t="s">
        <v>158</v>
      </c>
      <c r="J47" s="100" t="s">
        <v>164</v>
      </c>
      <c r="K47" s="58"/>
    </row>
    <row r="48" spans="1:11" ht="15" customHeight="1" x14ac:dyDescent="0.25">
      <c r="A48" s="80" t="str">
        <f t="shared" si="3"/>
        <v>12C1005</v>
      </c>
      <c r="B48" s="42" t="s">
        <v>43</v>
      </c>
      <c r="C48" s="51" t="s">
        <v>3</v>
      </c>
      <c r="D48" s="118"/>
      <c r="F48" s="1" t="str">
        <f t="shared" si="0"/>
        <v>12C1005</v>
      </c>
      <c r="G48" s="100" t="s">
        <v>145</v>
      </c>
      <c r="H48" s="100" t="s">
        <v>150</v>
      </c>
      <c r="I48" s="100" t="s">
        <v>158</v>
      </c>
      <c r="J48" s="100" t="s">
        <v>165</v>
      </c>
      <c r="K48" s="58"/>
    </row>
    <row r="49" spans="1:11" ht="15" customHeight="1" x14ac:dyDescent="0.25">
      <c r="A49" s="80" t="str">
        <f t="shared" si="3"/>
        <v>12C1006</v>
      </c>
      <c r="B49" s="42" t="s">
        <v>44</v>
      </c>
      <c r="C49" s="52" t="s">
        <v>5</v>
      </c>
      <c r="D49" s="118"/>
      <c r="F49" s="1" t="str">
        <f t="shared" si="0"/>
        <v>12C1006</v>
      </c>
      <c r="G49" s="100" t="s">
        <v>145</v>
      </c>
      <c r="H49" s="100" t="s">
        <v>150</v>
      </c>
      <c r="I49" s="100" t="s">
        <v>158</v>
      </c>
      <c r="J49" s="100" t="s">
        <v>166</v>
      </c>
      <c r="K49" s="58"/>
    </row>
    <row r="50" spans="1:11" ht="15" customHeight="1" x14ac:dyDescent="0.25">
      <c r="A50" s="80" t="str">
        <f t="shared" si="3"/>
        <v>12C1007</v>
      </c>
      <c r="B50" s="42" t="s">
        <v>45</v>
      </c>
      <c r="C50" s="52" t="s">
        <v>5</v>
      </c>
      <c r="D50" s="118"/>
      <c r="F50" s="1" t="str">
        <f t="shared" si="0"/>
        <v>12C1007</v>
      </c>
      <c r="G50" s="100" t="s">
        <v>145</v>
      </c>
      <c r="H50" s="100" t="s">
        <v>150</v>
      </c>
      <c r="I50" s="100" t="s">
        <v>158</v>
      </c>
      <c r="J50" s="100" t="s">
        <v>167</v>
      </c>
      <c r="K50" s="58"/>
    </row>
    <row r="51" spans="1:11" ht="15" customHeight="1" x14ac:dyDescent="0.25">
      <c r="A51" s="80" t="str">
        <f t="shared" si="3"/>
        <v>12C1008</v>
      </c>
      <c r="B51" s="46" t="s">
        <v>46</v>
      </c>
      <c r="C51" s="51" t="s">
        <v>3</v>
      </c>
      <c r="D51" s="118"/>
      <c r="F51" s="1" t="str">
        <f t="shared" si="0"/>
        <v>12C1008</v>
      </c>
      <c r="G51" s="100" t="s">
        <v>145</v>
      </c>
      <c r="H51" s="100" t="s">
        <v>150</v>
      </c>
      <c r="I51" s="100" t="s">
        <v>158</v>
      </c>
      <c r="J51" s="100" t="s">
        <v>168</v>
      </c>
      <c r="K51" s="58"/>
    </row>
    <row r="52" spans="1:11" ht="15" customHeight="1" x14ac:dyDescent="0.25">
      <c r="A52" s="80" t="str">
        <f t="shared" si="3"/>
        <v>12C1009</v>
      </c>
      <c r="B52" s="46" t="s">
        <v>47</v>
      </c>
      <c r="C52" s="51" t="s">
        <v>3</v>
      </c>
      <c r="D52" s="118"/>
      <c r="F52" s="1" t="str">
        <f t="shared" si="0"/>
        <v>12C1009</v>
      </c>
      <c r="G52" s="100" t="s">
        <v>145</v>
      </c>
      <c r="H52" s="100" t="s">
        <v>150</v>
      </c>
      <c r="I52" s="100" t="s">
        <v>158</v>
      </c>
      <c r="J52" s="100" t="s">
        <v>169</v>
      </c>
      <c r="K52" s="58"/>
    </row>
    <row r="53" spans="1:11" ht="15" customHeight="1" x14ac:dyDescent="0.25">
      <c r="A53" s="80" t="str">
        <f t="shared" si="3"/>
        <v>12C1010</v>
      </c>
      <c r="B53" s="46" t="s">
        <v>48</v>
      </c>
      <c r="C53" s="51" t="s">
        <v>3</v>
      </c>
      <c r="D53" s="118"/>
      <c r="F53" s="1" t="str">
        <f t="shared" si="0"/>
        <v>12C1010</v>
      </c>
      <c r="G53" s="100" t="s">
        <v>145</v>
      </c>
      <c r="H53" s="100" t="s">
        <v>150</v>
      </c>
      <c r="I53" s="100" t="s">
        <v>158</v>
      </c>
      <c r="J53" s="100" t="s">
        <v>170</v>
      </c>
      <c r="K53" s="58"/>
    </row>
    <row r="54" spans="1:11" ht="15" customHeight="1" x14ac:dyDescent="0.25">
      <c r="A54" s="80" t="str">
        <f t="shared" si="3"/>
        <v>12C1011</v>
      </c>
      <c r="B54" s="46" t="s">
        <v>49</v>
      </c>
      <c r="C54" s="51" t="s">
        <v>3</v>
      </c>
      <c r="D54" s="118"/>
      <c r="F54" s="1" t="str">
        <f t="shared" si="0"/>
        <v>12C1011</v>
      </c>
      <c r="G54" s="100" t="s">
        <v>145</v>
      </c>
      <c r="H54" s="100" t="s">
        <v>150</v>
      </c>
      <c r="I54" s="100" t="s">
        <v>158</v>
      </c>
      <c r="J54" s="100" t="s">
        <v>171</v>
      </c>
      <c r="K54" s="58"/>
    </row>
    <row r="55" spans="1:11" ht="15" customHeight="1" x14ac:dyDescent="0.25">
      <c r="A55" s="80" t="str">
        <f t="shared" si="3"/>
        <v>12C1012</v>
      </c>
      <c r="B55" s="46" t="s">
        <v>50</v>
      </c>
      <c r="C55" s="52" t="s">
        <v>3</v>
      </c>
      <c r="D55" s="118"/>
      <c r="F55" s="1" t="str">
        <f t="shared" si="0"/>
        <v>12C1012</v>
      </c>
      <c r="G55" s="100" t="s">
        <v>145</v>
      </c>
      <c r="H55" s="100" t="s">
        <v>150</v>
      </c>
      <c r="I55" s="100" t="s">
        <v>158</v>
      </c>
      <c r="J55" s="100" t="s">
        <v>172</v>
      </c>
      <c r="K55" s="58"/>
    </row>
    <row r="56" spans="1:11" ht="15" customHeight="1" x14ac:dyDescent="0.25">
      <c r="A56" s="80" t="str">
        <f t="shared" si="3"/>
        <v>12C1013</v>
      </c>
      <c r="B56" s="46" t="s">
        <v>51</v>
      </c>
      <c r="C56" s="51" t="s">
        <v>3</v>
      </c>
      <c r="D56" s="118"/>
      <c r="F56" s="1" t="str">
        <f t="shared" si="0"/>
        <v>12C1013</v>
      </c>
      <c r="G56" s="100" t="s">
        <v>145</v>
      </c>
      <c r="H56" s="100" t="s">
        <v>150</v>
      </c>
      <c r="I56" s="100" t="s">
        <v>158</v>
      </c>
      <c r="J56" s="100" t="s">
        <v>173</v>
      </c>
      <c r="K56" s="58"/>
    </row>
    <row r="57" spans="1:11" ht="15" customHeight="1" x14ac:dyDescent="0.25">
      <c r="A57" s="80" t="str">
        <f t="shared" si="3"/>
        <v>12C1014</v>
      </c>
      <c r="B57" s="42" t="s">
        <v>73</v>
      </c>
      <c r="C57" s="51" t="s">
        <v>3</v>
      </c>
      <c r="D57" s="118"/>
      <c r="F57" s="1" t="str">
        <f t="shared" si="0"/>
        <v>12C1014</v>
      </c>
      <c r="G57" s="100" t="s">
        <v>145</v>
      </c>
      <c r="H57" s="100" t="s">
        <v>150</v>
      </c>
      <c r="I57" s="100" t="s">
        <v>158</v>
      </c>
      <c r="J57" s="100" t="s">
        <v>174</v>
      </c>
      <c r="K57" s="58"/>
    </row>
    <row r="58" spans="1:11" ht="15" customHeight="1" x14ac:dyDescent="0.25">
      <c r="A58" s="80" t="str">
        <f t="shared" si="3"/>
        <v>12C1015</v>
      </c>
      <c r="B58" s="42" t="s">
        <v>74</v>
      </c>
      <c r="C58" s="51" t="s">
        <v>3</v>
      </c>
      <c r="D58" s="119"/>
      <c r="F58" s="1" t="str">
        <f t="shared" si="0"/>
        <v>12C1015</v>
      </c>
      <c r="G58" s="100" t="s">
        <v>145</v>
      </c>
      <c r="H58" s="100" t="s">
        <v>150</v>
      </c>
      <c r="I58" s="100" t="s">
        <v>158</v>
      </c>
      <c r="J58" s="100" t="s">
        <v>175</v>
      </c>
      <c r="K58" s="58"/>
    </row>
    <row r="59" spans="1:11" ht="15" customHeight="1" x14ac:dyDescent="0.25">
      <c r="A59" s="80" t="str">
        <f t="shared" si="3"/>
        <v>12C1016</v>
      </c>
      <c r="B59" s="46" t="s">
        <v>141</v>
      </c>
      <c r="C59" s="52" t="s">
        <v>3</v>
      </c>
      <c r="D59" s="118"/>
      <c r="F59" s="1" t="str">
        <f t="shared" si="0"/>
        <v>12C1016</v>
      </c>
      <c r="G59" s="100" t="s">
        <v>145</v>
      </c>
      <c r="H59" s="100" t="s">
        <v>150</v>
      </c>
      <c r="I59" s="100" t="s">
        <v>158</v>
      </c>
      <c r="J59" s="100" t="s">
        <v>176</v>
      </c>
      <c r="K59" s="58"/>
    </row>
    <row r="60" spans="1:11" s="99" customFormat="1" ht="15" customHeight="1" x14ac:dyDescent="0.25">
      <c r="A60" s="102" t="str">
        <f t="shared" si="3"/>
        <v>12C1017</v>
      </c>
      <c r="B60" s="46" t="s">
        <v>142</v>
      </c>
      <c r="C60" s="52" t="s">
        <v>3</v>
      </c>
      <c r="D60" s="118"/>
      <c r="F60" s="99" t="str">
        <f t="shared" si="0"/>
        <v>12C1017</v>
      </c>
      <c r="G60" s="100" t="s">
        <v>145</v>
      </c>
      <c r="H60" s="100" t="s">
        <v>150</v>
      </c>
      <c r="I60" s="100" t="s">
        <v>158</v>
      </c>
      <c r="J60" s="100" t="s">
        <v>177</v>
      </c>
      <c r="K60" s="101"/>
    </row>
    <row r="61" spans="1:11" ht="15" customHeight="1" x14ac:dyDescent="0.25">
      <c r="A61" s="102" t="str">
        <f t="shared" si="3"/>
        <v>12C1018</v>
      </c>
      <c r="B61" s="46" t="s">
        <v>89</v>
      </c>
      <c r="C61" s="52" t="s">
        <v>3</v>
      </c>
      <c r="D61" s="118"/>
      <c r="F61" s="1" t="str">
        <f t="shared" si="0"/>
        <v>12C1018</v>
      </c>
      <c r="G61" s="100" t="s">
        <v>145</v>
      </c>
      <c r="H61" s="100" t="s">
        <v>150</v>
      </c>
      <c r="I61" s="100" t="s">
        <v>158</v>
      </c>
      <c r="J61" s="100" t="s">
        <v>178</v>
      </c>
      <c r="K61" s="58"/>
    </row>
    <row r="62" spans="1:11" ht="15" customHeight="1" x14ac:dyDescent="0.25">
      <c r="A62" s="80" t="str">
        <f>F62</f>
        <v>12C1019</v>
      </c>
      <c r="B62" s="46" t="s">
        <v>90</v>
      </c>
      <c r="C62" s="52" t="s">
        <v>3</v>
      </c>
      <c r="D62" s="118"/>
      <c r="F62" s="1" t="str">
        <f t="shared" si="0"/>
        <v>12C1019</v>
      </c>
      <c r="G62" s="100" t="s">
        <v>145</v>
      </c>
      <c r="H62" s="100" t="s">
        <v>150</v>
      </c>
      <c r="I62" s="100" t="s">
        <v>158</v>
      </c>
      <c r="J62" s="100" t="s">
        <v>179</v>
      </c>
      <c r="K62" s="58"/>
    </row>
    <row r="63" spans="1:11" ht="15" customHeight="1" x14ac:dyDescent="0.25">
      <c r="A63" s="80" t="str">
        <f>F63</f>
        <v>12C1020</v>
      </c>
      <c r="B63" s="46" t="s">
        <v>91</v>
      </c>
      <c r="C63" s="52" t="s">
        <v>5</v>
      </c>
      <c r="D63" s="118"/>
      <c r="F63" s="1" t="str">
        <f t="shared" si="0"/>
        <v>12C1020</v>
      </c>
      <c r="G63" s="100" t="s">
        <v>145</v>
      </c>
      <c r="H63" s="100" t="s">
        <v>150</v>
      </c>
      <c r="I63" s="100" t="s">
        <v>158</v>
      </c>
      <c r="J63" s="100" t="s">
        <v>180</v>
      </c>
      <c r="K63" s="58"/>
    </row>
    <row r="64" spans="1:11" ht="15" customHeight="1" x14ac:dyDescent="0.25">
      <c r="A64" s="80" t="str">
        <f>F64</f>
        <v>12C1021</v>
      </c>
      <c r="B64" s="46" t="s">
        <v>92</v>
      </c>
      <c r="C64" s="52" t="s">
        <v>3</v>
      </c>
      <c r="D64" s="118"/>
      <c r="F64" s="1" t="str">
        <f t="shared" si="0"/>
        <v>12C1021</v>
      </c>
      <c r="G64" s="100" t="s">
        <v>145</v>
      </c>
      <c r="H64" s="100" t="s">
        <v>150</v>
      </c>
      <c r="I64" s="38" t="s">
        <v>158</v>
      </c>
      <c r="J64" s="38" t="s">
        <v>181</v>
      </c>
      <c r="K64" s="58"/>
    </row>
    <row r="65" spans="1:11" s="99" customFormat="1" ht="15" customHeight="1" x14ac:dyDescent="0.25">
      <c r="A65" s="102"/>
      <c r="B65" s="53" t="s">
        <v>163</v>
      </c>
      <c r="C65" s="52"/>
      <c r="D65" s="118"/>
      <c r="F65" s="99" t="str">
        <f t="shared" si="0"/>
        <v>12C2</v>
      </c>
      <c r="G65" s="100" t="s">
        <v>145</v>
      </c>
      <c r="H65" s="100" t="s">
        <v>150</v>
      </c>
      <c r="I65" s="100" t="s">
        <v>159</v>
      </c>
      <c r="J65" s="100"/>
      <c r="K65" s="101"/>
    </row>
    <row r="66" spans="1:11" s="99" customFormat="1" ht="139.5" x14ac:dyDescent="0.25">
      <c r="A66" s="102"/>
      <c r="B66" s="106" t="s">
        <v>124</v>
      </c>
      <c r="C66" s="51"/>
      <c r="D66" s="73"/>
      <c r="G66" s="100"/>
      <c r="H66" s="100"/>
      <c r="I66" s="100"/>
      <c r="J66" s="100"/>
      <c r="K66" s="101"/>
    </row>
    <row r="67" spans="1:11" ht="15" customHeight="1" x14ac:dyDescent="0.25">
      <c r="A67" s="80" t="str">
        <f>F67</f>
        <v>12C2001</v>
      </c>
      <c r="B67" s="46" t="s">
        <v>52</v>
      </c>
      <c r="C67" s="51" t="s">
        <v>3</v>
      </c>
      <c r="D67" s="118"/>
      <c r="F67" s="1" t="str">
        <f t="shared" si="0"/>
        <v>12C2001</v>
      </c>
      <c r="G67" s="100" t="s">
        <v>145</v>
      </c>
      <c r="H67" s="100" t="s">
        <v>150</v>
      </c>
      <c r="I67" s="100" t="s">
        <v>159</v>
      </c>
      <c r="J67" s="38" t="s">
        <v>156</v>
      </c>
      <c r="K67" s="58"/>
    </row>
    <row r="68" spans="1:11" ht="15" customHeight="1" x14ac:dyDescent="0.25">
      <c r="A68" s="80" t="str">
        <f>F68</f>
        <v>12C2002</v>
      </c>
      <c r="B68" s="46" t="s">
        <v>53</v>
      </c>
      <c r="C68" s="51" t="s">
        <v>3</v>
      </c>
      <c r="D68" s="118"/>
      <c r="F68" s="1" t="str">
        <f t="shared" si="0"/>
        <v>12C2002</v>
      </c>
      <c r="G68" s="100" t="s">
        <v>145</v>
      </c>
      <c r="H68" s="100" t="s">
        <v>150</v>
      </c>
      <c r="I68" s="100" t="s">
        <v>159</v>
      </c>
      <c r="J68" s="100" t="s">
        <v>157</v>
      </c>
      <c r="K68" s="58"/>
    </row>
    <row r="69" spans="1:11" ht="15" customHeight="1" x14ac:dyDescent="0.25">
      <c r="A69" s="80" t="str">
        <f>F69</f>
        <v>12C2003</v>
      </c>
      <c r="B69" s="46" t="s">
        <v>54</v>
      </c>
      <c r="C69" s="51" t="s">
        <v>3</v>
      </c>
      <c r="D69" s="118"/>
      <c r="F69" s="1" t="str">
        <f t="shared" si="0"/>
        <v>12C2003</v>
      </c>
      <c r="G69" s="100" t="s">
        <v>145</v>
      </c>
      <c r="H69" s="100" t="s">
        <v>150</v>
      </c>
      <c r="I69" s="100" t="s">
        <v>159</v>
      </c>
      <c r="J69" s="100" t="s">
        <v>160</v>
      </c>
      <c r="K69" s="58"/>
    </row>
    <row r="70" spans="1:11" ht="15" customHeight="1" x14ac:dyDescent="0.25">
      <c r="A70" s="80" t="str">
        <f>F70</f>
        <v>12C2004</v>
      </c>
      <c r="B70" s="46" t="s">
        <v>55</v>
      </c>
      <c r="C70" s="51" t="s">
        <v>3</v>
      </c>
      <c r="D70" s="118"/>
      <c r="F70" s="1" t="str">
        <f t="shared" si="0"/>
        <v>12C2004</v>
      </c>
      <c r="G70" s="100" t="s">
        <v>145</v>
      </c>
      <c r="H70" s="100" t="s">
        <v>150</v>
      </c>
      <c r="I70" s="100" t="s">
        <v>159</v>
      </c>
      <c r="J70" s="100" t="s">
        <v>164</v>
      </c>
      <c r="K70" s="58"/>
    </row>
    <row r="71" spans="1:11" ht="15" customHeight="1" x14ac:dyDescent="0.25">
      <c r="A71" s="80" t="str">
        <f>F71</f>
        <v>12C2005</v>
      </c>
      <c r="B71" s="46" t="s">
        <v>123</v>
      </c>
      <c r="C71" s="54" t="s">
        <v>5</v>
      </c>
      <c r="D71" s="118"/>
      <c r="F71" s="1" t="str">
        <f t="shared" ref="F71:F124" si="4">+_xlfn.CONCAT(G71,,H71,I71,J71)</f>
        <v>12C2005</v>
      </c>
      <c r="G71" s="100" t="s">
        <v>145</v>
      </c>
      <c r="H71" s="100" t="s">
        <v>150</v>
      </c>
      <c r="I71" s="100" t="s">
        <v>159</v>
      </c>
      <c r="J71" s="100" t="s">
        <v>165</v>
      </c>
      <c r="K71" s="58"/>
    </row>
    <row r="72" spans="1:11" s="99" customFormat="1" ht="93" x14ac:dyDescent="0.25">
      <c r="A72" s="102"/>
      <c r="B72" s="106" t="s">
        <v>125</v>
      </c>
      <c r="C72" s="51"/>
      <c r="D72" s="72"/>
      <c r="G72" s="100"/>
      <c r="H72" s="100"/>
      <c r="I72" s="100"/>
      <c r="J72" s="100"/>
      <c r="K72" s="101"/>
    </row>
    <row r="73" spans="1:11" ht="15" customHeight="1" x14ac:dyDescent="0.25">
      <c r="A73" s="80" t="str">
        <f>F73</f>
        <v>12C2006</v>
      </c>
      <c r="B73" s="46" t="s">
        <v>56</v>
      </c>
      <c r="C73" s="51" t="s">
        <v>3</v>
      </c>
      <c r="D73" s="118"/>
      <c r="F73" s="1" t="str">
        <f t="shared" si="4"/>
        <v>12C2006</v>
      </c>
      <c r="G73" s="100" t="s">
        <v>145</v>
      </c>
      <c r="H73" s="100" t="s">
        <v>150</v>
      </c>
      <c r="I73" s="100" t="s">
        <v>159</v>
      </c>
      <c r="J73" s="38" t="s">
        <v>166</v>
      </c>
      <c r="K73" s="58"/>
    </row>
    <row r="74" spans="1:11" ht="15" customHeight="1" x14ac:dyDescent="0.25">
      <c r="A74" s="80" t="str">
        <f>F74</f>
        <v>12C2007</v>
      </c>
      <c r="B74" s="46" t="s">
        <v>57</v>
      </c>
      <c r="C74" s="51" t="s">
        <v>3</v>
      </c>
      <c r="D74" s="118"/>
      <c r="F74" s="1" t="str">
        <f t="shared" si="4"/>
        <v>12C2007</v>
      </c>
      <c r="G74" s="100" t="s">
        <v>145</v>
      </c>
      <c r="H74" s="100" t="s">
        <v>150</v>
      </c>
      <c r="I74" s="100" t="s">
        <v>159</v>
      </c>
      <c r="J74" s="100" t="s">
        <v>167</v>
      </c>
      <c r="K74" s="58"/>
    </row>
    <row r="75" spans="1:11" ht="15" customHeight="1" x14ac:dyDescent="0.25">
      <c r="A75" s="80" t="str">
        <f>F75</f>
        <v>12C2008</v>
      </c>
      <c r="B75" s="46" t="s">
        <v>58</v>
      </c>
      <c r="C75" s="51" t="s">
        <v>3</v>
      </c>
      <c r="D75" s="118"/>
      <c r="F75" s="1" t="str">
        <f t="shared" si="4"/>
        <v>12C2008</v>
      </c>
      <c r="G75" s="100" t="s">
        <v>145</v>
      </c>
      <c r="H75" s="100" t="s">
        <v>150</v>
      </c>
      <c r="I75" s="100" t="s">
        <v>159</v>
      </c>
      <c r="J75" s="100" t="s">
        <v>168</v>
      </c>
      <c r="K75" s="58"/>
    </row>
    <row r="76" spans="1:11" ht="15" customHeight="1" x14ac:dyDescent="0.25">
      <c r="A76" s="80" t="str">
        <f>F76</f>
        <v>12C2009</v>
      </c>
      <c r="B76" s="46" t="s">
        <v>59</v>
      </c>
      <c r="C76" s="51" t="s">
        <v>3</v>
      </c>
      <c r="D76" s="118"/>
      <c r="F76" s="1" t="str">
        <f t="shared" si="4"/>
        <v>12C2009</v>
      </c>
      <c r="G76" s="100" t="s">
        <v>145</v>
      </c>
      <c r="H76" s="100" t="s">
        <v>150</v>
      </c>
      <c r="I76" s="100" t="s">
        <v>159</v>
      </c>
      <c r="J76" s="100" t="s">
        <v>169</v>
      </c>
      <c r="K76" s="58"/>
    </row>
    <row r="77" spans="1:11" s="99" customFormat="1" ht="124" x14ac:dyDescent="0.25">
      <c r="A77" s="102"/>
      <c r="B77" s="106" t="s">
        <v>126</v>
      </c>
      <c r="C77" s="51"/>
      <c r="D77" s="73"/>
      <c r="G77" s="100"/>
      <c r="H77" s="100"/>
      <c r="I77" s="100"/>
      <c r="J77" s="100"/>
      <c r="K77" s="101"/>
    </row>
    <row r="78" spans="1:11" ht="15" customHeight="1" x14ac:dyDescent="0.25">
      <c r="A78" s="80" t="str">
        <f>F78</f>
        <v>12C2010</v>
      </c>
      <c r="B78" s="46" t="s">
        <v>60</v>
      </c>
      <c r="C78" s="51" t="s">
        <v>3</v>
      </c>
      <c r="D78" s="118"/>
      <c r="F78" s="1" t="str">
        <f t="shared" si="4"/>
        <v>12C2010</v>
      </c>
      <c r="G78" s="100" t="s">
        <v>145</v>
      </c>
      <c r="H78" s="100" t="s">
        <v>150</v>
      </c>
      <c r="I78" s="100" t="s">
        <v>159</v>
      </c>
      <c r="J78" s="38" t="s">
        <v>170</v>
      </c>
      <c r="K78" s="58"/>
    </row>
    <row r="79" spans="1:11" ht="15" customHeight="1" x14ac:dyDescent="0.25">
      <c r="A79" s="80" t="str">
        <f>F79</f>
        <v>12C2011</v>
      </c>
      <c r="B79" s="46" t="s">
        <v>61</v>
      </c>
      <c r="C79" s="51" t="s">
        <v>3</v>
      </c>
      <c r="D79" s="118"/>
      <c r="F79" s="1" t="str">
        <f t="shared" si="4"/>
        <v>12C2011</v>
      </c>
      <c r="G79" s="100" t="s">
        <v>145</v>
      </c>
      <c r="H79" s="100" t="s">
        <v>150</v>
      </c>
      <c r="I79" s="100" t="s">
        <v>159</v>
      </c>
      <c r="J79" s="100" t="s">
        <v>171</v>
      </c>
      <c r="K79" s="58"/>
    </row>
    <row r="80" spans="1:11" ht="15" customHeight="1" x14ac:dyDescent="0.25">
      <c r="A80" s="80" t="str">
        <f>F80</f>
        <v>12C2012</v>
      </c>
      <c r="B80" s="46" t="s">
        <v>62</v>
      </c>
      <c r="C80" s="51" t="s">
        <v>3</v>
      </c>
      <c r="D80" s="118"/>
      <c r="F80" s="1" t="str">
        <f t="shared" si="4"/>
        <v>12C2012</v>
      </c>
      <c r="G80" s="100" t="s">
        <v>145</v>
      </c>
      <c r="H80" s="100" t="s">
        <v>150</v>
      </c>
      <c r="I80" s="100" t="s">
        <v>159</v>
      </c>
      <c r="J80" s="100" t="s">
        <v>172</v>
      </c>
      <c r="K80" s="58"/>
    </row>
    <row r="81" spans="1:11" s="99" customFormat="1" ht="77.5" x14ac:dyDescent="0.25">
      <c r="A81" s="102"/>
      <c r="B81" s="106" t="s">
        <v>130</v>
      </c>
      <c r="C81" s="51"/>
      <c r="D81" s="73"/>
      <c r="G81" s="100"/>
      <c r="H81" s="100"/>
      <c r="I81" s="100"/>
      <c r="J81" s="100"/>
      <c r="K81" s="101"/>
    </row>
    <row r="82" spans="1:11" ht="15" customHeight="1" x14ac:dyDescent="0.25">
      <c r="A82" s="80" t="str">
        <f>F82</f>
        <v>12C2011</v>
      </c>
      <c r="B82" s="46" t="s">
        <v>63</v>
      </c>
      <c r="C82" s="51" t="s">
        <v>3</v>
      </c>
      <c r="D82" s="118"/>
      <c r="F82" s="1" t="str">
        <f t="shared" si="4"/>
        <v>12C2011</v>
      </c>
      <c r="G82" s="100" t="s">
        <v>145</v>
      </c>
      <c r="H82" s="100" t="s">
        <v>150</v>
      </c>
      <c r="I82" s="100" t="s">
        <v>159</v>
      </c>
      <c r="J82" s="38" t="s">
        <v>171</v>
      </c>
      <c r="K82" s="58"/>
    </row>
    <row r="83" spans="1:11" ht="15" customHeight="1" x14ac:dyDescent="0.25">
      <c r="A83" s="80" t="str">
        <f>F83</f>
        <v>12C2012</v>
      </c>
      <c r="B83" s="46" t="s">
        <v>64</v>
      </c>
      <c r="C83" s="51" t="s">
        <v>3</v>
      </c>
      <c r="D83" s="118"/>
      <c r="F83" s="1" t="str">
        <f t="shared" si="4"/>
        <v>12C2012</v>
      </c>
      <c r="G83" s="100" t="s">
        <v>145</v>
      </c>
      <c r="H83" s="100" t="s">
        <v>150</v>
      </c>
      <c r="I83" s="100" t="s">
        <v>159</v>
      </c>
      <c r="J83" s="100" t="s">
        <v>172</v>
      </c>
      <c r="K83" s="58"/>
    </row>
    <row r="84" spans="1:11" ht="15" customHeight="1" x14ac:dyDescent="0.25">
      <c r="A84" s="80" t="str">
        <f>F84</f>
        <v>12C3013</v>
      </c>
      <c r="B84" s="53" t="s">
        <v>65</v>
      </c>
      <c r="C84" s="51"/>
      <c r="D84" s="73"/>
      <c r="F84" s="1" t="str">
        <f t="shared" si="4"/>
        <v>12C3013</v>
      </c>
      <c r="G84" s="100" t="s">
        <v>145</v>
      </c>
      <c r="H84" s="100" t="s">
        <v>150</v>
      </c>
      <c r="I84" s="38" t="s">
        <v>161</v>
      </c>
      <c r="J84" s="100" t="s">
        <v>173</v>
      </c>
      <c r="K84" s="58"/>
    </row>
    <row r="85" spans="1:11" s="99" customFormat="1" ht="62" x14ac:dyDescent="0.25">
      <c r="A85" s="102"/>
      <c r="B85" s="106" t="s">
        <v>131</v>
      </c>
      <c r="C85" s="51"/>
      <c r="D85" s="73"/>
      <c r="G85" s="100"/>
      <c r="H85" s="100"/>
      <c r="I85" s="100"/>
      <c r="J85" s="100"/>
      <c r="K85" s="101"/>
    </row>
    <row r="86" spans="1:11" ht="15" customHeight="1" x14ac:dyDescent="0.25">
      <c r="A86" s="80" t="str">
        <f>F86</f>
        <v>12C3001</v>
      </c>
      <c r="B86" s="42" t="s">
        <v>66</v>
      </c>
      <c r="C86" s="51" t="s">
        <v>6</v>
      </c>
      <c r="D86" s="118"/>
      <c r="F86" s="1" t="str">
        <f t="shared" si="4"/>
        <v>12C3001</v>
      </c>
      <c r="G86" s="100" t="s">
        <v>145</v>
      </c>
      <c r="H86" s="100" t="s">
        <v>150</v>
      </c>
      <c r="I86" s="100" t="s">
        <v>161</v>
      </c>
      <c r="J86" s="38" t="s">
        <v>156</v>
      </c>
      <c r="K86" s="58"/>
    </row>
    <row r="87" spans="1:11" ht="15" customHeight="1" x14ac:dyDescent="0.25">
      <c r="A87" s="80" t="str">
        <f>F87</f>
        <v>12C3002</v>
      </c>
      <c r="B87" s="42" t="s">
        <v>67</v>
      </c>
      <c r="C87" s="51" t="s">
        <v>6</v>
      </c>
      <c r="D87" s="118"/>
      <c r="F87" s="1" t="str">
        <f t="shared" si="4"/>
        <v>12C3002</v>
      </c>
      <c r="G87" s="100" t="s">
        <v>145</v>
      </c>
      <c r="H87" s="100" t="s">
        <v>150</v>
      </c>
      <c r="I87" s="100" t="s">
        <v>161</v>
      </c>
      <c r="J87" s="100" t="s">
        <v>157</v>
      </c>
      <c r="K87" s="58"/>
    </row>
    <row r="88" spans="1:11" ht="15" customHeight="1" x14ac:dyDescent="0.25">
      <c r="A88" s="80" t="str">
        <f>F88</f>
        <v>12C3003</v>
      </c>
      <c r="B88" s="42" t="s">
        <v>68</v>
      </c>
      <c r="C88" s="51" t="s">
        <v>6</v>
      </c>
      <c r="D88" s="118"/>
      <c r="F88" s="1" t="str">
        <f t="shared" si="4"/>
        <v>12C3003</v>
      </c>
      <c r="G88" s="100" t="s">
        <v>145</v>
      </c>
      <c r="H88" s="100" t="s">
        <v>150</v>
      </c>
      <c r="I88" s="100" t="s">
        <v>161</v>
      </c>
      <c r="J88" s="100" t="s">
        <v>160</v>
      </c>
      <c r="K88" s="58"/>
    </row>
    <row r="89" spans="1:11" ht="15" customHeight="1" x14ac:dyDescent="0.25">
      <c r="A89" s="80" t="str">
        <f>F89</f>
        <v>12C3004</v>
      </c>
      <c r="B89" s="42" t="s">
        <v>69</v>
      </c>
      <c r="C89" s="54" t="s">
        <v>6</v>
      </c>
      <c r="D89" s="118"/>
      <c r="F89" s="1" t="str">
        <f t="shared" si="4"/>
        <v>12C3004</v>
      </c>
      <c r="G89" s="100" t="s">
        <v>145</v>
      </c>
      <c r="H89" s="100" t="s">
        <v>150</v>
      </c>
      <c r="I89" s="100" t="s">
        <v>161</v>
      </c>
      <c r="J89" s="100" t="s">
        <v>164</v>
      </c>
      <c r="K89" s="58"/>
    </row>
    <row r="90" spans="1:11" ht="15" customHeight="1" x14ac:dyDescent="0.25">
      <c r="A90" s="80" t="str">
        <f>F90</f>
        <v>12C3005</v>
      </c>
      <c r="B90" s="42" t="s">
        <v>70</v>
      </c>
      <c r="C90" s="54" t="s">
        <v>6</v>
      </c>
      <c r="D90" s="118"/>
      <c r="F90" s="1" t="str">
        <f t="shared" si="4"/>
        <v>12C3005</v>
      </c>
      <c r="G90" s="100" t="s">
        <v>145</v>
      </c>
      <c r="H90" s="100" t="s">
        <v>150</v>
      </c>
      <c r="I90" s="100" t="s">
        <v>161</v>
      </c>
      <c r="J90" s="100" t="s">
        <v>165</v>
      </c>
      <c r="K90" s="58"/>
    </row>
    <row r="91" spans="1:11" s="99" customFormat="1" ht="186" x14ac:dyDescent="0.25">
      <c r="A91" s="102"/>
      <c r="B91" s="106" t="s">
        <v>133</v>
      </c>
      <c r="C91" s="51"/>
      <c r="D91" s="73"/>
      <c r="G91" s="100"/>
      <c r="H91" s="100"/>
      <c r="I91" s="100"/>
      <c r="J91" s="100"/>
      <c r="K91" s="101"/>
    </row>
    <row r="92" spans="1:11" ht="15" customHeight="1" x14ac:dyDescent="0.25">
      <c r="A92" s="80" t="str">
        <f t="shared" ref="A92:A98" si="5">F92</f>
        <v>12C3006</v>
      </c>
      <c r="B92" s="42" t="s">
        <v>71</v>
      </c>
      <c r="C92" s="51" t="s">
        <v>3</v>
      </c>
      <c r="D92" s="118"/>
      <c r="F92" s="1" t="str">
        <f t="shared" si="4"/>
        <v>12C3006</v>
      </c>
      <c r="G92" s="100" t="s">
        <v>145</v>
      </c>
      <c r="H92" s="100" t="s">
        <v>150</v>
      </c>
      <c r="I92" s="100" t="s">
        <v>161</v>
      </c>
      <c r="J92" s="38" t="s">
        <v>166</v>
      </c>
      <c r="K92" s="58"/>
    </row>
    <row r="93" spans="1:11" ht="15" customHeight="1" x14ac:dyDescent="0.25">
      <c r="A93" s="80" t="str">
        <f t="shared" si="5"/>
        <v>12C3007</v>
      </c>
      <c r="B93" s="42" t="s">
        <v>72</v>
      </c>
      <c r="C93" s="51" t="s">
        <v>3</v>
      </c>
      <c r="D93" s="118"/>
      <c r="F93" s="1" t="str">
        <f t="shared" si="4"/>
        <v>12C3007</v>
      </c>
      <c r="G93" s="100" t="s">
        <v>145</v>
      </c>
      <c r="H93" s="100" t="s">
        <v>150</v>
      </c>
      <c r="I93" s="100" t="s">
        <v>161</v>
      </c>
      <c r="J93" s="100" t="s">
        <v>167</v>
      </c>
      <c r="K93" s="58"/>
    </row>
    <row r="94" spans="1:11" ht="15" customHeight="1" x14ac:dyDescent="0.25">
      <c r="A94" s="80" t="str">
        <f t="shared" si="5"/>
        <v>12C3008</v>
      </c>
      <c r="B94" s="42" t="s">
        <v>72</v>
      </c>
      <c r="C94" s="51" t="s">
        <v>3</v>
      </c>
      <c r="D94" s="118"/>
      <c r="F94" s="1" t="str">
        <f t="shared" si="4"/>
        <v>12C3008</v>
      </c>
      <c r="G94" s="100" t="s">
        <v>145</v>
      </c>
      <c r="H94" s="100" t="s">
        <v>150</v>
      </c>
      <c r="I94" s="100" t="s">
        <v>161</v>
      </c>
      <c r="J94" s="100" t="s">
        <v>168</v>
      </c>
      <c r="K94" s="58"/>
    </row>
    <row r="95" spans="1:11" ht="15" customHeight="1" x14ac:dyDescent="0.25">
      <c r="A95" s="80" t="str">
        <f t="shared" si="5"/>
        <v>12C3009</v>
      </c>
      <c r="B95" s="42" t="s">
        <v>75</v>
      </c>
      <c r="C95" s="51" t="s">
        <v>3</v>
      </c>
      <c r="D95" s="119"/>
      <c r="F95" s="1" t="str">
        <f t="shared" si="4"/>
        <v>12C3009</v>
      </c>
      <c r="G95" s="100" t="s">
        <v>145</v>
      </c>
      <c r="H95" s="100" t="s">
        <v>150</v>
      </c>
      <c r="I95" s="100" t="s">
        <v>161</v>
      </c>
      <c r="J95" s="100" t="s">
        <v>169</v>
      </c>
      <c r="K95" s="58"/>
    </row>
    <row r="96" spans="1:11" ht="15" customHeight="1" x14ac:dyDescent="0.25">
      <c r="A96" s="80" t="str">
        <f t="shared" si="5"/>
        <v>12C3010</v>
      </c>
      <c r="B96" s="42" t="s">
        <v>76</v>
      </c>
      <c r="C96" s="54" t="s">
        <v>3</v>
      </c>
      <c r="D96" s="119"/>
      <c r="F96" s="1" t="str">
        <f t="shared" si="4"/>
        <v>12C3010</v>
      </c>
      <c r="G96" s="100" t="s">
        <v>145</v>
      </c>
      <c r="H96" s="100" t="s">
        <v>150</v>
      </c>
      <c r="I96" s="100" t="s">
        <v>161</v>
      </c>
      <c r="J96" s="100" t="s">
        <v>170</v>
      </c>
      <c r="K96" s="58"/>
    </row>
    <row r="97" spans="1:11" ht="15" customHeight="1" x14ac:dyDescent="0.25">
      <c r="A97" s="80" t="str">
        <f t="shared" si="5"/>
        <v>12C3011</v>
      </c>
      <c r="B97" s="42" t="s">
        <v>77</v>
      </c>
      <c r="C97" s="54" t="s">
        <v>2</v>
      </c>
      <c r="D97" s="119"/>
      <c r="F97" s="1" t="str">
        <f t="shared" si="4"/>
        <v>12C3011</v>
      </c>
      <c r="G97" s="100" t="s">
        <v>145</v>
      </c>
      <c r="H97" s="100" t="s">
        <v>150</v>
      </c>
      <c r="I97" s="100" t="s">
        <v>161</v>
      </c>
      <c r="J97" s="100" t="s">
        <v>171</v>
      </c>
      <c r="K97" s="58"/>
    </row>
    <row r="98" spans="1:11" ht="15" customHeight="1" x14ac:dyDescent="0.25">
      <c r="A98" s="80" t="str">
        <f t="shared" si="5"/>
        <v>12C3012</v>
      </c>
      <c r="B98" s="42" t="s">
        <v>78</v>
      </c>
      <c r="C98" s="54" t="s">
        <v>2</v>
      </c>
      <c r="D98" s="119"/>
      <c r="F98" s="1" t="str">
        <f t="shared" si="4"/>
        <v>12C3012</v>
      </c>
      <c r="G98" s="100" t="s">
        <v>145</v>
      </c>
      <c r="H98" s="100" t="s">
        <v>150</v>
      </c>
      <c r="I98" s="100" t="s">
        <v>161</v>
      </c>
      <c r="J98" s="100" t="s">
        <v>172</v>
      </c>
      <c r="K98" s="58"/>
    </row>
    <row r="99" spans="1:11" s="99" customFormat="1" ht="46.5" x14ac:dyDescent="0.25">
      <c r="A99" s="102"/>
      <c r="B99" s="113" t="s">
        <v>137</v>
      </c>
      <c r="C99" s="54"/>
      <c r="D99" s="86"/>
      <c r="F99" s="99" t="str">
        <f t="shared" si="4"/>
        <v/>
      </c>
      <c r="G99" s="100"/>
      <c r="H99" s="100"/>
      <c r="I99" s="100"/>
      <c r="J99" s="100"/>
      <c r="K99" s="101"/>
    </row>
    <row r="100" spans="1:11" ht="15" customHeight="1" x14ac:dyDescent="0.25">
      <c r="A100" s="80" t="str">
        <f>F100</f>
        <v>12C3013</v>
      </c>
      <c r="B100" s="42" t="s">
        <v>135</v>
      </c>
      <c r="C100" s="54" t="s">
        <v>79</v>
      </c>
      <c r="D100" s="119"/>
      <c r="F100" s="1" t="str">
        <f t="shared" si="4"/>
        <v>12C3013</v>
      </c>
      <c r="G100" s="100" t="s">
        <v>145</v>
      </c>
      <c r="H100" s="100" t="s">
        <v>150</v>
      </c>
      <c r="I100" s="100" t="s">
        <v>161</v>
      </c>
      <c r="J100" s="38" t="s">
        <v>173</v>
      </c>
      <c r="K100" s="58"/>
    </row>
    <row r="101" spans="1:11" ht="15" customHeight="1" x14ac:dyDescent="0.25">
      <c r="A101" s="80" t="str">
        <f>F101</f>
        <v>12C3014</v>
      </c>
      <c r="B101" s="42" t="s">
        <v>136</v>
      </c>
      <c r="C101" s="54" t="s">
        <v>79</v>
      </c>
      <c r="D101" s="119"/>
      <c r="F101" s="1" t="str">
        <f t="shared" si="4"/>
        <v>12C3014</v>
      </c>
      <c r="G101" s="100" t="s">
        <v>145</v>
      </c>
      <c r="H101" s="100" t="s">
        <v>150</v>
      </c>
      <c r="I101" s="100" t="s">
        <v>161</v>
      </c>
      <c r="J101" s="100" t="s">
        <v>174</v>
      </c>
      <c r="K101" s="58"/>
    </row>
    <row r="102" spans="1:11" ht="15" customHeight="1" x14ac:dyDescent="0.25">
      <c r="A102" s="80" t="str">
        <f>F102</f>
        <v>12C4</v>
      </c>
      <c r="B102" s="53" t="s">
        <v>122</v>
      </c>
      <c r="C102" s="52"/>
      <c r="D102" s="86"/>
      <c r="F102" s="1" t="str">
        <f t="shared" si="4"/>
        <v>12C4</v>
      </c>
      <c r="G102" s="100" t="s">
        <v>145</v>
      </c>
      <c r="H102" s="100" t="s">
        <v>150</v>
      </c>
      <c r="I102" s="38" t="s">
        <v>162</v>
      </c>
      <c r="J102" s="38"/>
      <c r="K102" s="58"/>
    </row>
    <row r="103" spans="1:11" s="99" customFormat="1" ht="248" x14ac:dyDescent="0.25">
      <c r="A103" s="102"/>
      <c r="B103" s="114" t="s">
        <v>140</v>
      </c>
      <c r="C103" s="52"/>
      <c r="D103" s="86"/>
      <c r="F103" s="99" t="str">
        <f t="shared" si="4"/>
        <v/>
      </c>
      <c r="G103" s="100"/>
      <c r="H103" s="100"/>
      <c r="I103" s="100"/>
      <c r="J103" s="100"/>
      <c r="K103" s="101"/>
    </row>
    <row r="104" spans="1:11" ht="15" customHeight="1" x14ac:dyDescent="0.25">
      <c r="A104" s="80" t="str">
        <f t="shared" ref="A104:A118" si="6">F104</f>
        <v>12C4001</v>
      </c>
      <c r="B104" s="42" t="s">
        <v>80</v>
      </c>
      <c r="C104" s="54" t="s">
        <v>2</v>
      </c>
      <c r="D104" s="119"/>
      <c r="F104" s="1" t="str">
        <f t="shared" si="4"/>
        <v>12C4001</v>
      </c>
      <c r="G104" s="100" t="s">
        <v>145</v>
      </c>
      <c r="H104" s="100" t="s">
        <v>150</v>
      </c>
      <c r="I104" s="100" t="s">
        <v>162</v>
      </c>
      <c r="J104" s="38" t="s">
        <v>156</v>
      </c>
      <c r="K104" s="58"/>
    </row>
    <row r="105" spans="1:11" ht="15" customHeight="1" x14ac:dyDescent="0.25">
      <c r="A105" s="80" t="str">
        <f t="shared" si="6"/>
        <v>12C4002</v>
      </c>
      <c r="B105" s="42" t="s">
        <v>81</v>
      </c>
      <c r="C105" s="54" t="s">
        <v>2</v>
      </c>
      <c r="D105" s="119"/>
      <c r="F105" s="1" t="str">
        <f t="shared" si="4"/>
        <v>12C4002</v>
      </c>
      <c r="G105" s="100" t="s">
        <v>145</v>
      </c>
      <c r="H105" s="100" t="s">
        <v>150</v>
      </c>
      <c r="I105" s="100" t="s">
        <v>162</v>
      </c>
      <c r="J105" s="100" t="s">
        <v>157</v>
      </c>
      <c r="K105" s="58"/>
    </row>
    <row r="106" spans="1:11" ht="15" customHeight="1" x14ac:dyDescent="0.25">
      <c r="A106" s="80" t="str">
        <f t="shared" si="6"/>
        <v>12C4003</v>
      </c>
      <c r="B106" s="42" t="s">
        <v>82</v>
      </c>
      <c r="C106" s="54" t="s">
        <v>2</v>
      </c>
      <c r="D106" s="119"/>
      <c r="F106" s="1" t="str">
        <f t="shared" si="4"/>
        <v>12C4003</v>
      </c>
      <c r="G106" s="100" t="s">
        <v>145</v>
      </c>
      <c r="H106" s="100" t="s">
        <v>150</v>
      </c>
      <c r="I106" s="100" t="s">
        <v>162</v>
      </c>
      <c r="J106" s="100" t="s">
        <v>160</v>
      </c>
      <c r="K106" s="58"/>
    </row>
    <row r="107" spans="1:11" ht="15" customHeight="1" x14ac:dyDescent="0.25">
      <c r="A107" s="80" t="str">
        <f t="shared" si="6"/>
        <v>12C4004</v>
      </c>
      <c r="B107" s="42" t="s">
        <v>83</v>
      </c>
      <c r="C107" s="54" t="s">
        <v>2</v>
      </c>
      <c r="D107" s="119"/>
      <c r="F107" s="1" t="str">
        <f t="shared" si="4"/>
        <v>12C4004</v>
      </c>
      <c r="G107" s="100" t="s">
        <v>145</v>
      </c>
      <c r="H107" s="100" t="s">
        <v>150</v>
      </c>
      <c r="I107" s="100" t="s">
        <v>162</v>
      </c>
      <c r="J107" s="100" t="s">
        <v>164</v>
      </c>
      <c r="K107" s="58"/>
    </row>
    <row r="108" spans="1:11" ht="15" customHeight="1" x14ac:dyDescent="0.25">
      <c r="A108" s="80" t="str">
        <f t="shared" si="6"/>
        <v>12C4005</v>
      </c>
      <c r="B108" s="42" t="s">
        <v>84</v>
      </c>
      <c r="C108" s="54" t="s">
        <v>2</v>
      </c>
      <c r="D108" s="119"/>
      <c r="F108" s="1" t="str">
        <f t="shared" si="4"/>
        <v>12C4005</v>
      </c>
      <c r="G108" s="100" t="s">
        <v>145</v>
      </c>
      <c r="H108" s="100" t="s">
        <v>150</v>
      </c>
      <c r="I108" s="100" t="s">
        <v>162</v>
      </c>
      <c r="J108" s="100" t="s">
        <v>165</v>
      </c>
      <c r="K108" s="58"/>
    </row>
    <row r="109" spans="1:11" ht="15" customHeight="1" x14ac:dyDescent="0.25">
      <c r="A109" s="80" t="str">
        <f t="shared" si="6"/>
        <v>12C4006</v>
      </c>
      <c r="B109" s="42" t="s">
        <v>85</v>
      </c>
      <c r="C109" s="54" t="s">
        <v>2</v>
      </c>
      <c r="D109" s="119"/>
      <c r="F109" s="1" t="str">
        <f t="shared" si="4"/>
        <v>12C4006</v>
      </c>
      <c r="G109" s="100" t="s">
        <v>145</v>
      </c>
      <c r="H109" s="100" t="s">
        <v>150</v>
      </c>
      <c r="I109" s="100" t="s">
        <v>162</v>
      </c>
      <c r="J109" s="100" t="s">
        <v>166</v>
      </c>
      <c r="K109" s="58"/>
    </row>
    <row r="110" spans="1:11" ht="15" customHeight="1" x14ac:dyDescent="0.25">
      <c r="A110" s="80" t="str">
        <f t="shared" si="6"/>
        <v>12C4007</v>
      </c>
      <c r="B110" s="42" t="s">
        <v>134</v>
      </c>
      <c r="C110" s="54" t="s">
        <v>2</v>
      </c>
      <c r="D110" s="119"/>
      <c r="F110" s="1" t="str">
        <f t="shared" si="4"/>
        <v>12C4007</v>
      </c>
      <c r="G110" s="100" t="s">
        <v>145</v>
      </c>
      <c r="H110" s="100" t="s">
        <v>150</v>
      </c>
      <c r="I110" s="100" t="s">
        <v>162</v>
      </c>
      <c r="J110" s="100" t="s">
        <v>167</v>
      </c>
      <c r="K110" s="58"/>
    </row>
    <row r="111" spans="1:11" ht="15" customHeight="1" x14ac:dyDescent="0.25">
      <c r="A111" s="80" t="str">
        <f t="shared" si="6"/>
        <v>12C4008</v>
      </c>
      <c r="B111" s="42" t="s">
        <v>86</v>
      </c>
      <c r="C111" s="54" t="s">
        <v>3</v>
      </c>
      <c r="D111" s="119"/>
      <c r="F111" s="1" t="str">
        <f t="shared" si="4"/>
        <v>12C4008</v>
      </c>
      <c r="G111" s="100" t="s">
        <v>145</v>
      </c>
      <c r="H111" s="100" t="s">
        <v>150</v>
      </c>
      <c r="I111" s="100" t="s">
        <v>162</v>
      </c>
      <c r="J111" s="100" t="s">
        <v>168</v>
      </c>
      <c r="K111" s="58"/>
    </row>
    <row r="112" spans="1:11" ht="15" customHeight="1" x14ac:dyDescent="0.25">
      <c r="A112" s="80" t="str">
        <f t="shared" si="6"/>
        <v>12C4009</v>
      </c>
      <c r="B112" s="42" t="s">
        <v>87</v>
      </c>
      <c r="C112" s="54" t="s">
        <v>3</v>
      </c>
      <c r="D112" s="119"/>
      <c r="F112" s="1" t="str">
        <f t="shared" si="4"/>
        <v>12C4009</v>
      </c>
      <c r="G112" s="100" t="s">
        <v>145</v>
      </c>
      <c r="H112" s="100" t="s">
        <v>150</v>
      </c>
      <c r="I112" s="100" t="s">
        <v>162</v>
      </c>
      <c r="J112" s="100" t="s">
        <v>169</v>
      </c>
      <c r="K112" s="58"/>
    </row>
    <row r="113" spans="1:11" ht="15" customHeight="1" x14ac:dyDescent="0.25">
      <c r="A113" s="80" t="str">
        <f t="shared" si="6"/>
        <v>12C4010</v>
      </c>
      <c r="B113" s="42" t="s">
        <v>88</v>
      </c>
      <c r="C113" s="54" t="s">
        <v>2</v>
      </c>
      <c r="D113" s="119"/>
      <c r="F113" s="1" t="str">
        <f t="shared" si="4"/>
        <v>12C4010</v>
      </c>
      <c r="G113" s="100" t="s">
        <v>145</v>
      </c>
      <c r="H113" s="100" t="s">
        <v>150</v>
      </c>
      <c r="I113" s="100" t="s">
        <v>162</v>
      </c>
      <c r="J113" s="100" t="s">
        <v>170</v>
      </c>
      <c r="K113" s="58"/>
    </row>
    <row r="114" spans="1:11" ht="15" customHeight="1" x14ac:dyDescent="0.25">
      <c r="A114" s="80" t="str">
        <f t="shared" si="6"/>
        <v>12C4011</v>
      </c>
      <c r="B114" s="42" t="s">
        <v>138</v>
      </c>
      <c r="C114" s="54" t="s">
        <v>2</v>
      </c>
      <c r="D114" s="119"/>
      <c r="F114" s="1" t="str">
        <f t="shared" si="4"/>
        <v>12C4011</v>
      </c>
      <c r="G114" s="100" t="s">
        <v>145</v>
      </c>
      <c r="H114" s="100" t="s">
        <v>150</v>
      </c>
      <c r="I114" s="100" t="s">
        <v>162</v>
      </c>
      <c r="J114" s="100" t="s">
        <v>171</v>
      </c>
      <c r="K114" s="58"/>
    </row>
    <row r="115" spans="1:11" ht="15" customHeight="1" thickBot="1" x14ac:dyDescent="0.3">
      <c r="A115" s="80" t="str">
        <f t="shared" si="6"/>
        <v>12C4012</v>
      </c>
      <c r="B115" s="42" t="s">
        <v>139</v>
      </c>
      <c r="C115" s="54" t="s">
        <v>2</v>
      </c>
      <c r="D115" s="118"/>
      <c r="F115" s="1" t="str">
        <f t="shared" si="4"/>
        <v>12C4012</v>
      </c>
      <c r="G115" s="100" t="s">
        <v>145</v>
      </c>
      <c r="H115" s="100" t="s">
        <v>150</v>
      </c>
      <c r="I115" s="100" t="s">
        <v>162</v>
      </c>
      <c r="J115" s="100" t="s">
        <v>172</v>
      </c>
      <c r="K115" s="58"/>
    </row>
    <row r="116" spans="1:11" ht="15" customHeight="1" x14ac:dyDescent="0.25">
      <c r="A116" s="77" t="str">
        <f t="shared" si="6"/>
        <v>12D</v>
      </c>
      <c r="B116" s="87" t="s">
        <v>153</v>
      </c>
      <c r="C116" s="66"/>
      <c r="D116" s="71"/>
      <c r="F116" s="1" t="str">
        <f t="shared" si="4"/>
        <v>12D</v>
      </c>
      <c r="G116" s="38" t="s">
        <v>145</v>
      </c>
      <c r="H116" s="38" t="s">
        <v>151</v>
      </c>
      <c r="I116" s="38"/>
      <c r="J116" s="38"/>
      <c r="K116" s="58"/>
    </row>
    <row r="117" spans="1:11" s="99" customFormat="1" ht="62" x14ac:dyDescent="0.25">
      <c r="A117" s="103"/>
      <c r="B117" s="112" t="s">
        <v>129</v>
      </c>
      <c r="C117" s="110"/>
      <c r="D117" s="111"/>
      <c r="G117" s="100"/>
      <c r="H117" s="100"/>
      <c r="I117" s="100"/>
      <c r="J117" s="100"/>
      <c r="K117" s="101"/>
    </row>
    <row r="118" spans="1:11" s="99" customFormat="1" ht="15" customHeight="1" x14ac:dyDescent="0.25">
      <c r="A118" s="103" t="str">
        <f t="shared" si="6"/>
        <v>12D0001</v>
      </c>
      <c r="B118" s="109" t="s">
        <v>128</v>
      </c>
      <c r="C118" s="110" t="s">
        <v>2</v>
      </c>
      <c r="D118" s="120"/>
      <c r="F118" s="99" t="str">
        <f t="shared" si="4"/>
        <v>12D0001</v>
      </c>
      <c r="G118" s="100" t="s">
        <v>145</v>
      </c>
      <c r="H118" s="100" t="s">
        <v>151</v>
      </c>
      <c r="I118" s="100" t="s">
        <v>155</v>
      </c>
      <c r="J118" s="100" t="s">
        <v>156</v>
      </c>
      <c r="K118" s="101"/>
    </row>
    <row r="119" spans="1:11" ht="15" customHeight="1" x14ac:dyDescent="0.25">
      <c r="A119" s="80" t="str">
        <f>F119</f>
        <v>12D0002</v>
      </c>
      <c r="B119" s="47" t="s">
        <v>93</v>
      </c>
      <c r="C119" s="64" t="s">
        <v>2</v>
      </c>
      <c r="D119" s="116"/>
      <c r="F119" s="1" t="str">
        <f t="shared" si="4"/>
        <v>12D0002</v>
      </c>
      <c r="G119" s="100" t="s">
        <v>145</v>
      </c>
      <c r="H119" s="100" t="s">
        <v>151</v>
      </c>
      <c r="I119" s="100" t="s">
        <v>155</v>
      </c>
      <c r="J119" s="38" t="s">
        <v>157</v>
      </c>
      <c r="K119" s="58"/>
    </row>
    <row r="120" spans="1:11" ht="15" customHeight="1" thickBot="1" x14ac:dyDescent="0.3">
      <c r="A120" s="80" t="str">
        <f>F120</f>
        <v>12D0003</v>
      </c>
      <c r="B120" s="47" t="s">
        <v>94</v>
      </c>
      <c r="C120" s="64" t="s">
        <v>4</v>
      </c>
      <c r="D120" s="116"/>
      <c r="F120" s="1" t="str">
        <f t="shared" si="4"/>
        <v>12D0003</v>
      </c>
      <c r="G120" s="100" t="s">
        <v>145</v>
      </c>
      <c r="H120" s="100" t="s">
        <v>151</v>
      </c>
      <c r="I120" s="100" t="s">
        <v>155</v>
      </c>
      <c r="J120" s="38" t="s">
        <v>160</v>
      </c>
      <c r="K120" s="58"/>
    </row>
    <row r="121" spans="1:11" ht="15" customHeight="1" x14ac:dyDescent="0.25">
      <c r="A121" s="77" t="str">
        <f>F121</f>
        <v>12E</v>
      </c>
      <c r="B121" s="87" t="s">
        <v>154</v>
      </c>
      <c r="C121" s="66"/>
      <c r="D121" s="71"/>
      <c r="F121" s="1" t="str">
        <f t="shared" si="4"/>
        <v>12E</v>
      </c>
      <c r="G121" s="38" t="s">
        <v>145</v>
      </c>
      <c r="H121" s="38" t="s">
        <v>152</v>
      </c>
      <c r="I121" s="38"/>
      <c r="J121" s="38"/>
      <c r="K121" s="58"/>
    </row>
    <row r="122" spans="1:11" s="99" customFormat="1" ht="62" x14ac:dyDescent="0.25">
      <c r="A122" s="103"/>
      <c r="B122" s="104" t="s">
        <v>127</v>
      </c>
      <c r="C122" s="107"/>
      <c r="D122" s="108"/>
      <c r="G122" s="100"/>
      <c r="H122" s="100"/>
      <c r="I122" s="100"/>
      <c r="J122" s="100"/>
      <c r="K122" s="101"/>
    </row>
    <row r="123" spans="1:11" ht="15" customHeight="1" x14ac:dyDescent="0.25">
      <c r="A123" s="80" t="str">
        <f>F123</f>
        <v>12E0001</v>
      </c>
      <c r="B123" s="47" t="s">
        <v>95</v>
      </c>
      <c r="C123" s="64" t="s">
        <v>4</v>
      </c>
      <c r="D123" s="116"/>
      <c r="F123" s="1" t="str">
        <f t="shared" si="4"/>
        <v>12E0001</v>
      </c>
      <c r="G123" s="100" t="s">
        <v>145</v>
      </c>
      <c r="H123" s="100" t="s">
        <v>152</v>
      </c>
      <c r="I123" s="38" t="s">
        <v>155</v>
      </c>
      <c r="J123" s="38" t="s">
        <v>156</v>
      </c>
      <c r="K123" s="58"/>
    </row>
    <row r="124" spans="1:11" ht="15" customHeight="1" thickBot="1" x14ac:dyDescent="0.3">
      <c r="A124" s="82" t="str">
        <f>F124</f>
        <v>12E0002</v>
      </c>
      <c r="B124" s="62" t="s">
        <v>96</v>
      </c>
      <c r="C124" s="67" t="s">
        <v>4</v>
      </c>
      <c r="D124" s="121"/>
      <c r="F124" s="1" t="str">
        <f t="shared" si="4"/>
        <v>12E0002</v>
      </c>
      <c r="G124" s="100" t="s">
        <v>145</v>
      </c>
      <c r="H124" s="100" t="s">
        <v>152</v>
      </c>
      <c r="I124" s="38" t="s">
        <v>155</v>
      </c>
      <c r="J124" s="38" t="s">
        <v>157</v>
      </c>
      <c r="K124" s="58"/>
    </row>
    <row r="125" spans="1:11" ht="15" customHeight="1" thickBot="1" x14ac:dyDescent="0.3"/>
    <row r="126" spans="1:11" ht="15" customHeight="1" x14ac:dyDescent="0.25">
      <c r="A126" s="1"/>
      <c r="B126" s="84" t="s">
        <v>105</v>
      </c>
      <c r="C126" s="158" t="s">
        <v>103</v>
      </c>
      <c r="D126" s="159"/>
    </row>
    <row r="127" spans="1:11" ht="15" customHeight="1" x14ac:dyDescent="0.25">
      <c r="A127" s="1"/>
      <c r="B127" s="85" t="s">
        <v>106</v>
      </c>
      <c r="C127" s="146" t="s">
        <v>104</v>
      </c>
      <c r="D127" s="147"/>
    </row>
    <row r="128" spans="1:11" ht="15" customHeight="1" x14ac:dyDescent="0.25">
      <c r="A128" s="1"/>
      <c r="B128" s="140" t="s">
        <v>107</v>
      </c>
      <c r="C128" s="142"/>
      <c r="D128" s="143"/>
    </row>
    <row r="129" spans="2:4" ht="15" customHeight="1" x14ac:dyDescent="0.25">
      <c r="B129" s="140"/>
      <c r="C129" s="142"/>
      <c r="D129" s="143"/>
    </row>
    <row r="130" spans="2:4" ht="15" customHeight="1" x14ac:dyDescent="0.25">
      <c r="B130" s="140"/>
      <c r="C130" s="142"/>
      <c r="D130" s="143"/>
    </row>
    <row r="131" spans="2:4" ht="15" customHeight="1" thickBot="1" x14ac:dyDescent="0.3">
      <c r="B131" s="141"/>
      <c r="C131" s="144"/>
      <c r="D131" s="145"/>
    </row>
  </sheetData>
  <protectedRanges>
    <protectedRange sqref="AC26 AK26 AS26 BA26 BI26 BQ26 BY26 CG26 CO26 CW26 DE26 DM26 DU26 EC26 EK26 ES26 FA26 FI26 FQ26 FY26 GG26 GO26 GW26 HE26 HM26 HU26 IC26 IK26:IN26 E26 M26 U26" name="Plage1"/>
  </protectedRanges>
  <mergeCells count="8">
    <mergeCell ref="B128:B131"/>
    <mergeCell ref="C128:D131"/>
    <mergeCell ref="C127:D127"/>
    <mergeCell ref="A1:D1"/>
    <mergeCell ref="A2:D2"/>
    <mergeCell ref="A3:D3"/>
    <mergeCell ref="A4:D4"/>
    <mergeCell ref="C126:D126"/>
  </mergeCells>
  <phoneticPr fontId="0" type="noConversion"/>
  <printOptions horizontalCentered="1"/>
  <pageMargins left="0.25" right="0.25" top="0.75" bottom="0.75" header="0.3" footer="0.3"/>
  <pageSetup paperSize="9" scale="91" firstPageNumber="2" fitToHeight="0" orientation="portrait" r:id="rId1"/>
  <headerFooter scaleWithDoc="0" alignWithMargins="0">
    <oddHeader>&amp;L&amp;G</oddHeader>
    <oddFooter xml:space="preserve">&amp;R&amp;9Page &amp;P de &amp;N </oddFooter>
  </headerFooter>
  <drawing r:id="rId2"/>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760E5B3B98C5D4F80A9E60F5DDD27E0" ma:contentTypeVersion="13" ma:contentTypeDescription="Crée un document." ma:contentTypeScope="" ma:versionID="d3a7e6c5d9c47320d5405243c8c8eda9">
  <xsd:schema xmlns:xsd="http://www.w3.org/2001/XMLSchema" xmlns:xs="http://www.w3.org/2001/XMLSchema" xmlns:p="http://schemas.microsoft.com/office/2006/metadata/properties" xmlns:ns2="f06662c7-8de9-4153-a819-17cced35acc4" xmlns:ns3="e7fe61c8-bb08-4573-b314-8b262e881b2e" targetNamespace="http://schemas.microsoft.com/office/2006/metadata/properties" ma:root="true" ma:fieldsID="ef525f769e4c28218bab23645b7524e1" ns2:_="" ns3:_="">
    <xsd:import namespace="f06662c7-8de9-4153-a819-17cced35acc4"/>
    <xsd:import namespace="e7fe61c8-bb08-4573-b314-8b262e881b2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6662c7-8de9-4153-a819-17cced35ac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Balises d’images" ma:readOnly="false" ma:fieldId="{5cf76f15-5ced-4ddc-b409-7134ff3c332f}" ma:taxonomyMulti="true" ma:sspId="185c0dd3-cea6-4a56-9320-15e8e520db97"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7fe61c8-bb08-4573-b314-8b262e881b2e"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0f8c173-578f-4ccf-ae38-f4f194a70f79}" ma:internalName="TaxCatchAll" ma:showField="CatchAllData" ma:web="e7fe61c8-bb08-4573-b314-8b262e881b2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06662c7-8de9-4153-a819-17cced35acc4">
      <Terms xmlns="http://schemas.microsoft.com/office/infopath/2007/PartnerControls"/>
    </lcf76f155ced4ddcb4097134ff3c332f>
    <TaxCatchAll xmlns="e7fe61c8-bb08-4573-b314-8b262e881b2e" xsi:nil="true"/>
  </documentManagement>
</p:properties>
</file>

<file path=customXml/itemProps1.xml><?xml version="1.0" encoding="utf-8"?>
<ds:datastoreItem xmlns:ds="http://schemas.openxmlformats.org/officeDocument/2006/customXml" ds:itemID="{7F4E3AE1-38A0-48EA-A527-2E1C8E3E3D0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06662c7-8de9-4153-a819-17cced35acc4"/>
    <ds:schemaRef ds:uri="e7fe61c8-bb08-4573-b314-8b262e881b2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E5FE0D6-7AD6-47A3-BF42-259C9A9C8758}">
  <ds:schemaRefs>
    <ds:schemaRef ds:uri="http://schemas.microsoft.com/sharepoint/v3/contenttype/forms"/>
  </ds:schemaRefs>
</ds:datastoreItem>
</file>

<file path=customXml/itemProps3.xml><?xml version="1.0" encoding="utf-8"?>
<ds:datastoreItem xmlns:ds="http://schemas.openxmlformats.org/officeDocument/2006/customXml" ds:itemID="{086E0982-FB82-4C13-81AD-BAD8A6E47A7E}">
  <ds:schemaRefs>
    <ds:schemaRef ds:uri="http://schemas.microsoft.com/office/2006/metadata/properties"/>
    <ds:schemaRef ds:uri="http://schemas.microsoft.com/office/infopath/2007/PartnerControls"/>
    <ds:schemaRef ds:uri="f06662c7-8de9-4153-a819-17cced35acc4"/>
    <ds:schemaRef ds:uri="e7fe61c8-bb08-4573-b314-8b262e881b2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4</vt:i4>
      </vt:variant>
    </vt:vector>
  </HeadingPairs>
  <TitlesOfParts>
    <vt:vector size="6" baseType="lpstr">
      <vt:lpstr>PGARDE</vt:lpstr>
      <vt:lpstr>BPU LOT 12</vt:lpstr>
      <vt:lpstr>'BPU LOT 12'!Impression_des_titres</vt:lpstr>
      <vt:lpstr>PGARDE!Impression_des_titres</vt:lpstr>
      <vt:lpstr>'BPU LOT 12'!Zone_d_impression</vt:lpstr>
      <vt:lpstr>PGARDE!Zone_d_impression</vt:lpstr>
    </vt:vector>
  </TitlesOfParts>
  <Manager>DB</Manager>
  <Company>Hopital Saint Louis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BORDEREAU TUI</dc:title>
  <dc:creator>AC</dc:creator>
  <cp:lastModifiedBy>SOMAYA Vignesh</cp:lastModifiedBy>
  <cp:lastPrinted>2021-10-14T20:37:02Z</cp:lastPrinted>
  <dcterms:created xsi:type="dcterms:W3CDTF">2000-08-24T09:08:45Z</dcterms:created>
  <dcterms:modified xsi:type="dcterms:W3CDTF">2026-03-06T10:58:23Z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0x0101008760E5B3B98C5D4F80A9E60F5DDD27E0</vt:lpwstr>
  </property>
</Properties>
</file>